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S:\Finance, Contracting &amp; BI\Contracting\Central\Governance\2020 21\Contract Expenditure and Procurement C of I Register\Procurement Registers as Published 1920 and 2021\Registers\"/>
    </mc:Choice>
  </mc:AlternateContent>
  <xr:revisionPtr revIDLastSave="0" documentId="13_ncr:1_{D935B7DC-EA2F-478D-A4AC-3D2D2437EA8D}" xr6:coauthVersionLast="47" xr6:coauthVersionMax="47" xr10:uidLastSave="{00000000-0000-0000-0000-000000000000}"/>
  <bookViews>
    <workbookView xWindow="90" yWindow="0" windowWidth="19180" windowHeight="10200" xr2:uid="{9770C8B8-FC08-458F-B8B5-4B459EA22198}"/>
  </bookViews>
  <sheets>
    <sheet name="October 2020-October 2021" sheetId="1" r:id="rId1"/>
  </sheets>
  <definedNames>
    <definedName name="_xlnm._FilterDatabase" localSheetId="0" hidden="1">'October 2020-October 2021'!$A$2:$L$189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 l="1"/>
</calcChain>
</file>

<file path=xl/sharedStrings.xml><?xml version="1.0" encoding="utf-8"?>
<sst xmlns="http://schemas.openxmlformats.org/spreadsheetml/2006/main" count="471" uniqueCount="277">
  <si>
    <t>Ref No</t>
  </si>
  <si>
    <t>Contract/ Service title</t>
  </si>
  <si>
    <t>Procurement description</t>
  </si>
  <si>
    <t>Existing contract or new procurement (if existing include details)</t>
  </si>
  <si>
    <t>Procurement type – CCG procurement, collaborative procurement with partners</t>
  </si>
  <si>
    <t>CCG clinical lead</t>
  </si>
  <si>
    <t>CCG contract manager</t>
  </si>
  <si>
    <t>Decision making process and name of decision making committee</t>
  </si>
  <si>
    <t>Summary of conflicts of interest declared  and how these were managed</t>
  </si>
  <si>
    <t>Contract awarded (supplier name &amp; registered address)</t>
  </si>
  <si>
    <t>Contract value (£) (Total)</t>
  </si>
  <si>
    <t>Contract value (£) to CCG</t>
  </si>
  <si>
    <t>H&amp;W-MAR2021-56</t>
  </si>
  <si>
    <t>Yoga NHS Devon CCG staff</t>
  </si>
  <si>
    <t>RFQ</t>
  </si>
  <si>
    <t>New</t>
  </si>
  <si>
    <t xml:space="preserve">CCG Procurement </t>
  </si>
  <si>
    <t>NA</t>
  </si>
  <si>
    <t>Assistant Contract Manager</t>
  </si>
  <si>
    <t>RFQ (evaluation). Health and Wellbeing Group signed off award.</t>
  </si>
  <si>
    <t xml:space="preserve">One of the individuals in the CCG's team declared a conlfict with one of the potential Providers.  Therefore they were removed from the evaluation panel.  </t>
  </si>
  <si>
    <t>Chloe Haye Yoga
4 Warland, Totness, TQ9 5EL</t>
  </si>
  <si>
    <t>H&amp;W-MAR2021-57</t>
  </si>
  <si>
    <t>Mindfulness for NHS Devon CCG staff</t>
  </si>
  <si>
    <t>No Conflicts declared</t>
  </si>
  <si>
    <t>The Sharpham Trust, 
West Wing Office, Nr Ashprington, Devon, TQ9 7UT</t>
  </si>
  <si>
    <t>H&amp;W-MAR2021-58</t>
  </si>
  <si>
    <t>Exercise Classes for NHS Devon CCG staff</t>
  </si>
  <si>
    <t>One of the individuals in the CCG's team declared a conlfict with one of the potential Providers.  Therefore they were removed from the evaluation panel.</t>
  </si>
  <si>
    <t xml:space="preserve">Yvette’s Fitness:
38A Bicclescombe Park Road
Ilfracombe, EX34 8EH                                      
</t>
  </si>
  <si>
    <t>SAW_PharmOutcomes_Mar2021_34</t>
  </si>
  <si>
    <t>PharmOutcomes Multiple Services Licensing</t>
  </si>
  <si>
    <t>Single Action Waiver</t>
  </si>
  <si>
    <t>None declared or reported</t>
  </si>
  <si>
    <t>Pinnacle System Management Limited 
Fulford Grange Micklefield Lane, Rawdon, Leeds, England, LS19 6BA</t>
  </si>
  <si>
    <t>ICP-JUNE2021-71</t>
  </si>
  <si>
    <t>UHP ICP</t>
  </si>
  <si>
    <t>NEW</t>
  </si>
  <si>
    <t xml:space="preserve">CCG/ Collaborative procurement </t>
  </si>
  <si>
    <t>Contract Manager</t>
  </si>
  <si>
    <t>Contract Award Recommendation Report approved by Governing Body 27 May 2021.</t>
  </si>
  <si>
    <t xml:space="preserve">University Hospitals Plymouth NHS Trust
Derriford Hospital, Derriford Road, Plymouth, PL6 8DH </t>
  </si>
  <si>
    <t>SPP-Oct_2020-22</t>
  </si>
  <si>
    <t>Suicide postvention bereavement services</t>
  </si>
  <si>
    <t>competitive procurement</t>
  </si>
  <si>
    <t xml:space="preserve">CCG </t>
  </si>
  <si>
    <t>na</t>
  </si>
  <si>
    <t xml:space="preserve">All declared, No management needed. </t>
  </si>
  <si>
    <t>Pete's Dragons 102 Exeter Road, Exmouth, Devon, EX8 1QA</t>
  </si>
  <si>
    <t>SAW_VranchHouse_APRIL21_40</t>
  </si>
  <si>
    <t>Integrated support services to Devon CYP</t>
  </si>
  <si>
    <t xml:space="preserve">Existing  </t>
  </si>
  <si>
    <t>Vranch House 
Pinhoe Road, Exeter
EX4 8AD</t>
  </si>
  <si>
    <t>SAW_CommunityDiagnostics_APRIL21_41</t>
  </si>
  <si>
    <t>Community Diagnostics and Elective</t>
  </si>
  <si>
    <t>Existing</t>
  </si>
  <si>
    <t>Alliance Medical - Iceni Centre, Warwick Technology Park, Gallows Hill, Warwick, CV34 6DA
Robinson Podiatry - The Ridgeway Clinic, 157 Ridgeway, Plympton, Plymouth, Devon, PL7 2HN
Sentinel - Plymouth Science Park, Unit 1, 5 Research Way, Plymouth, Devon, PL6 8BT
Express Diagnostics - 6 Research Way Plymouth Science Park Derriford Plymouth Devon PL6 8BU
Peninsula Ultrasound - Pengelly Way, Truro, Cornwall, TR3 6DP
Independent Health Group - Unit 8 The Office Village, Bath Business Park, Peasedown St John, Bath, BA2 8SG 2 6P
UltraCardiac - Plymouth Science Park, 1 Davy Road, Plymouth, Devon, PL6 8B</t>
  </si>
  <si>
    <t>IUCS-JAN2021-53</t>
  </si>
  <si>
    <t>Integrated Urgent Care</t>
  </si>
  <si>
    <t>Senior Contracting Lead</t>
  </si>
  <si>
    <t>Single Action Waiver, approved by CCG Governing Body</t>
  </si>
  <si>
    <t>A log of conflicts and mitigating action for the entire programme of work is being used to record interests and any declarations of interest are managed appropriately with individuals who declare relevant conflicts not being involved in the process.</t>
  </si>
  <si>
    <t>Devon Doctors Ltd.
Osprey House
Sowton Industrial Estate
Exeter</t>
  </si>
  <si>
    <t>£17,820,644 (for 11 months, not including extension month)</t>
  </si>
  <si>
    <t>SAW_CommunityMentalHealth_Dec2020_28</t>
  </si>
  <si>
    <t>Mental Health Support Services</t>
  </si>
  <si>
    <t>Single Action Waiver, Direct Award</t>
  </si>
  <si>
    <t>N/A</t>
  </si>
  <si>
    <t xml:space="preserve">Single Action Waiver </t>
  </si>
  <si>
    <t>None Declared or reported</t>
  </si>
  <si>
    <t xml:space="preserve">Atlas Respite and Therapy Ltd	Atlas Respite and Therapy Ltd  61 St Leonard’s Road, Exeter, EX2 4LS
Bereavement Counselling Service South West	Falcon House, Eagle Road, Langage Business Park, Plymouth, Devon, PL7 5JY, Charity Number:  5999017
Community Care Trust T/A Step One	51 New North Road, Exeter, EX4 4EP
Counsellors South West CiC	Pearl Assurance House, Brook Street, Tavistock , PL19 0BN
Colebrook Southwest	/o Engage South West St. Levan Road Milehouse Plymouth Devon PL2 3BG
Cruse Bereavement Services	Unit No 1, One Victoria Villas, Richmond, Surrey, TW9 2GW
Devon Primary Care Counselling Service	Imperial Medical Practice, 45-49 Imperial Road, Exmouth, Devon, EX8 1DQ
Eating Disorder Service	140 Mount Gould RoadPlymouth, Devon, PL4 7PY
Exeter Relate	Verney House, 115 Sidwell Street, Exeter, EX4 6RY
Family Matters	Ground Floor, 46-48 Devonport Road, Stoke, Plymouth, PL3 4DH
Colebrook Southwest	/o Engage South West St. Levan Road Milehouse Plymouth Devon PL2 3BG
Huntington's Disease Association	Liverpool Science Park,Innovation Centre 1,131 Mount Pleasant,LiverpoolL3 5TF
PLUSS	Pluss Organisation Ltd  Principal and/or registered office address:  2nd Floor, Basepoint Business Centr Yeoford Way Marsh Barton Exeter Devon EX2 8LB
The Intercom Trust	Intercom Trust, PO Box 285, Exeter, Devon, EX4 3ZT
The Zone	Youth Enquiry Service (Plymouth) Ltd, 14-16 Union Street, Derry's Cross, Plymouth, PL1 2SR
University of Exeter - AccEPT Clinic - Mood Disorders Centre	Northcote House, The Queens Drive, Exeter, EX4 4QJ
</t>
  </si>
  <si>
    <t xml:space="preserve">£3,379,087.00
</t>
  </si>
  <si>
    <t>GLAU-MAR2021-59</t>
  </si>
  <si>
    <t>Glaucoma Monitoring Service</t>
  </si>
  <si>
    <t>Direct Award Off Increasing Capacity Framework</t>
  </si>
  <si>
    <t xml:space="preserve">Clinical Lead Planned Care </t>
  </si>
  <si>
    <t>Options Apraisal and sign off by Head of Partnership Team Comissioning &amp; Chief Finance officer for Western locality</t>
  </si>
  <si>
    <t>Primary Eyecare Devon Ltd
Deer Park Business Centre, Kennford, Exeter, Devon, EX6 7XX</t>
  </si>
  <si>
    <t>Activity Based Contract (expected max £300k</t>
  </si>
  <si>
    <t xml:space="preserve">EXCO-DEC2020-50
</t>
  </si>
  <si>
    <t>Executive Coaching for CCG senior leaders and executives</t>
  </si>
  <si>
    <t>Oxford Executive Coaching Ltd
19 Norham Road
Oxford
OX2 6SF</t>
  </si>
  <si>
    <t>SAW_PhysicalHealthChecksSMI-MAR21_035</t>
  </si>
  <si>
    <t>SMI Services</t>
  </si>
  <si>
    <t>No conflict of interest  is declared, one of the writers  has previously undertaken a short mobilisation plan jointly with the provider and London CCG however holds no affiliation to either party</t>
  </si>
  <si>
    <t>SHER-NOV2020-60</t>
  </si>
  <si>
    <t>Provision of Primary Medical Care Services in Sherford (Plymouth) to NHS Devon CCG</t>
  </si>
  <si>
    <t>Full Procurement</t>
  </si>
  <si>
    <t>CARR signed off by Senior Clinical Procurement Manager &amp; Deputy Director of Procurement.  The Commissioning Committee approved formal awarding of tender to successful Provider.</t>
  </si>
  <si>
    <t xml:space="preserve">All project members and bidders were required to complete COI forms and confidentiality forms.  There were no declarations of conflict during the process. </t>
  </si>
  <si>
    <t>Beacon Medical Group;
Plympton Health Centre;
Mudge Way;
Plymouth;
PL7 1AD</t>
  </si>
  <si>
    <t>Between £546,472 and £1,092,936</t>
  </si>
  <si>
    <t>EST-MAY2021-61</t>
  </si>
  <si>
    <t>3 month GMS &amp; NHS Standard contract LES for Estover Surgery, Plymouth</t>
  </si>
  <si>
    <t>Single Action Waiver (Direct Award)</t>
  </si>
  <si>
    <t>Existing - CCG entered into temp new partnership (Friary &amp; Oakside) on 5 Aug 2020 - plan to disperse practice population not expected to conclude for another few months, therefore extension required</t>
  </si>
  <si>
    <t>Estover Surgery
Leypark Walk
Estover
Plymouth
PL6 8UE</t>
  </si>
  <si>
    <t xml:space="preserve"> - £76,256 GMS value (based on 3 months)
- £3,362 - LES value (based on actual activity for 3 months)
- £79,618 (total value)</t>
  </si>
  <si>
    <t>SAS-MAR2021-62</t>
  </si>
  <si>
    <t>Alternative Provider Medical Services for NHS Devon CCG &amp; NHS Somerset CCG</t>
  </si>
  <si>
    <t>Extension - 2 year</t>
  </si>
  <si>
    <t>Existing - 2 year extension removing NHS Kernow CCG as previous Associates</t>
  </si>
  <si>
    <t>Primary Care Committee
Extension of two years option built into the original contract formally held by NHSE/I therefore SAW not required</t>
  </si>
  <si>
    <t>Access Healthcare
Osprey House
Osprey Road
Exeter</t>
  </si>
  <si>
    <t>£200k (£100k per annum)</t>
  </si>
  <si>
    <t>ISHP-Apr2021-73</t>
  </si>
  <si>
    <t>General Surgery, Trauma &amp; Orthopeadics, Ophthalmology, Gastroenterolegy
(H1 - April to September 2021)</t>
  </si>
  <si>
    <t>Direct Award Off Increasing Capacity FrameworkNHS England Ref: AGEM 41574.</t>
  </si>
  <si>
    <t>New Procurement</t>
  </si>
  <si>
    <t>CCG/ Collaborative procurement with Kernow</t>
  </si>
  <si>
    <t>No declared or reported during Monthly contract review meetings</t>
  </si>
  <si>
    <t>Practice Plus Group:  Principal and/or registered office address:
Hawker House, 5-6 Hapier Road, Reading, Berkshire RG1 8BW</t>
  </si>
  <si>
    <t>Ramsay (Mount Stuart); Level 18, Tower 42, 25 Old Broad Street, London, EC2N 1HQ</t>
  </si>
  <si>
    <t>Ramsay (Exeter Medical); Level 18, Tower 42, 25 Old Broad Street, London, EC2N 1HQ</t>
  </si>
  <si>
    <t>SAW_CFTExtension_June_2021_47</t>
  </si>
  <si>
    <t>Cognitive Functional Therapy</t>
  </si>
  <si>
    <t xml:space="preserve">Existing </t>
  </si>
  <si>
    <t>none declared or reported</t>
  </si>
  <si>
    <t>Neil Davey Physiotherapyc
Four Seasons, Windmill Lane, West Hill EX11 1JP</t>
  </si>
  <si>
    <t>CCG Collaboration with DCC</t>
  </si>
  <si>
    <t>TBC</t>
  </si>
  <si>
    <t>SIGN-JUNE2021-63</t>
  </si>
  <si>
    <t>British Sign Language Services for Primary Care</t>
  </si>
  <si>
    <t xml:space="preserve">Primary Care  </t>
  </si>
  <si>
    <t>COI sought; none declared or reported</t>
  </si>
  <si>
    <t>12 month bespoke contract awarded to Sign Solutions (DCC Lead &amp; CCG, Associate). 
Sign Solutions; Rectory Court; Old Rectory LAne; Alvechurch, Birmingham, B48 7SX</t>
  </si>
  <si>
    <t>SAW_Young Devon_July_2021_48</t>
  </si>
  <si>
    <t>YP Mental Health Support Service</t>
  </si>
  <si>
    <t>Existing Contract with Young Devon</t>
  </si>
  <si>
    <t>CYP Mental Health</t>
  </si>
  <si>
    <t>Young Devon 10 ERME ROAD, IVYBRIDGE, DEVON PL21 0AB</t>
  </si>
  <si>
    <t>ICSD_AUG2021-64</t>
  </si>
  <si>
    <t>Development of Intergrated Care System (Support for Development of Senior Structure)</t>
  </si>
  <si>
    <t>Procurement</t>
  </si>
  <si>
    <t xml:space="preserve">Recommendation Report following evaluation and moderation </t>
  </si>
  <si>
    <t>SAW_Adobeesign_August_2021_49</t>
  </si>
  <si>
    <t>E- Signature solution</t>
  </si>
  <si>
    <t>Adobe Systems Software Ireland LImited</t>
  </si>
  <si>
    <t>SAW_CommunityPharm_August_2021_50</t>
  </si>
  <si>
    <t>Pharmacy Minor Ailment Services</t>
  </si>
  <si>
    <t xml:space="preserve">CCG procurement </t>
  </si>
  <si>
    <t>175 Community Pharmacies</t>
  </si>
  <si>
    <t>Existing Contract</t>
  </si>
  <si>
    <t>SAW_MaternityVoicesPartnership_Sept2021_51</t>
  </si>
  <si>
    <t>Maternity Voices Partnership</t>
  </si>
  <si>
    <t>SAW Signed by Director of Finance</t>
  </si>
  <si>
    <t>No conflicts of interest declared</t>
  </si>
  <si>
    <t xml:space="preserve">Community Council of Devon (operating as Devon Communities Together), Units 73 &amp;74 Basepoint Business Centre, Yeoford  Way, Exeter, EX2 8LB </t>
  </si>
  <si>
    <t xml:space="preserve">Procurment Paper and recommnendation signed off at Joint Executive team meeting </t>
  </si>
  <si>
    <t>ISHP-Oct2021-74</t>
  </si>
  <si>
    <t>General Surgery, Trauma &amp; Orthopeadics, Ophthalmology, Gastroenterolegy
(1st of October 2021 - 31st of October 2022)</t>
  </si>
  <si>
    <t xml:space="preserve">Practice Plus Group:  Principal and/or registered office address: 
Hawker House, 5-6 Hapier Road, Reading, Berkshire RG1 8BW
</t>
  </si>
  <si>
    <t>£16,000,000 (please note, the value for IAP is to be finalised and agreed)</t>
  </si>
  <si>
    <t>Nuffiled Health (Plymouth): Nuffield Health Plymouth HospitalDerriford Road Plymouth  DevonPL6 8BG</t>
  </si>
  <si>
    <t>Nuffiled Health (Exeter):  Nuffield Health, Epsom Gateway, Ashley Avenue, Epsom,Surrey, KT18 5AL.</t>
  </si>
  <si>
    <t>£2,537,456 (please note, the value for IAP is to be finalised and agreed)</t>
  </si>
  <si>
    <t>SAW_ImprovingLivesPlymouth_APRIL21</t>
  </si>
  <si>
    <t>Long Term Conditions Self-Management courses</t>
  </si>
  <si>
    <t>CCG Procurement</t>
  </si>
  <si>
    <t>None Declared</t>
  </si>
  <si>
    <t>Improving Lives Plymouth, Ernest English House, Buckwell Street, Plymouth, PL1 2DA</t>
  </si>
  <si>
    <t xml:space="preserve">SAW IRIS Jan 2021 </t>
  </si>
  <si>
    <t>IRIS (Identification &amp; Referral to Increase Safety)</t>
  </si>
  <si>
    <t>Splitz Support Services, White Horse Business Park, Epsom Square, Trowbridge BA14 0XG</t>
  </si>
  <si>
    <t>CB-Nov2021-72</t>
  </si>
  <si>
    <t>Alternative Primary Care Medical Services</t>
  </si>
  <si>
    <t>1 Year Extension</t>
  </si>
  <si>
    <t>Primary Care</t>
  </si>
  <si>
    <t>Primary Care Committee - Extension of one year agreed - this was within current contract</t>
  </si>
  <si>
    <t>None Declared or reported (COI part of PCC decision making)</t>
  </si>
  <si>
    <t>Access Health. Devon Doctors Ltd, Suite 1, Osprey House, Sowton Industrial Estate, Exeter, Devon, EX2 7WN</t>
  </si>
  <si>
    <t>None declared.</t>
  </si>
  <si>
    <t>Transforming Care Partnerships Framework</t>
  </si>
  <si>
    <t xml:space="preserve"> Establishment of a Framework to provide complex care to people in Devon. 1 year + 1 year extension.</t>
  </si>
  <si>
    <t>Head of Learning Disabilities
and  Head of Community Services Commissioning</t>
  </si>
  <si>
    <t xml:space="preserve">Market Development Manager - South Devon &amp; Torbay
</t>
  </si>
  <si>
    <t>ITT - Framework - Commissioning Committee approved the process.</t>
  </si>
  <si>
    <t>1 conflict of interest declared and managed and dealt with appropriately and was not linked to the Bidders who submitted a response.</t>
  </si>
  <si>
    <t xml:space="preserve">15 Providers approved to join the TCP Framework. Contract value is the advertised value for OJEU not a guaranteed commitment to any of the 15 Providers. </t>
  </si>
  <si>
    <t>Director of Integrated Commissioning (Interim)</t>
  </si>
  <si>
    <t xml:space="preserve">New </t>
  </si>
  <si>
    <t xml:space="preserve">Contract Manager </t>
  </si>
  <si>
    <t xml:space="preserve">Sexual Violence Model of Support </t>
  </si>
  <si>
    <t xml:space="preserve">To commission a provider to lead partners across the Devon area to develop a sexual violence model of support. </t>
  </si>
  <si>
    <t xml:space="preserve">Collaborative with Devon STP </t>
  </si>
  <si>
    <t>Commissioning Manager</t>
  </si>
  <si>
    <t xml:space="preserve">Request for Quote - Approved by Commissioning Manager </t>
  </si>
  <si>
    <t>The Innovation Unit Limited
Runway East, New City Court
20 St Thomas Street, London SE1 9RS</t>
  </si>
  <si>
    <t xml:space="preserve">Community Mental Health Project </t>
  </si>
  <si>
    <t>To commission a provider to lead partners across Exeter to develop a Mental Health models of support</t>
  </si>
  <si>
    <t xml:space="preserve">Collaborate CIC  Clarence Centre for Enterprise and Innovation,  6 St George’s Circus,   London South Bank University,  London, SE1 6FE                                               </t>
  </si>
  <si>
    <t xml:space="preserve">Marketing Campaign for Digital Door </t>
  </si>
  <si>
    <t>To commission an agency to develop a multi media marketing campaign for Digital Door for NHS Devon CCG</t>
  </si>
  <si>
    <t xml:space="preserve">Request for Quote -  Approved by Senior Communications Manager </t>
  </si>
  <si>
    <t>White Space Advertising 
28 Newton Road
Kingskerswell
Newton Abbott
Devon
TQ12 5AA</t>
  </si>
  <si>
    <t xml:space="preserve">Marketing Campaign for Handi App </t>
  </si>
  <si>
    <t>To commission an agency to develop a multi media marketing campaign for Handi App for NHS Devon CCG</t>
  </si>
  <si>
    <t xml:space="preserve">Request for Quote - Approved by Senior Communications Manager </t>
  </si>
  <si>
    <t>Data Services for Commissioners Regional Offices (DSCRO)</t>
  </si>
  <si>
    <t xml:space="preserve">The Provision of DSCRO Services for NHS Devon CCG </t>
  </si>
  <si>
    <t>Request for Quote - Approved by Deputy Director of Finance</t>
  </si>
  <si>
    <t>NHS North of England Commissioning Support Unit (NECS) John Snow House
Durham DH1 3YG</t>
  </si>
  <si>
    <t xml:space="preserve">MIG Gateway Services </t>
  </si>
  <si>
    <t>The Provision of Medical Interoperability Gateway (MIG) Services for NHS Devon CCG</t>
  </si>
  <si>
    <t>Single Action Waiver - Approved by Chief Finance Officer</t>
  </si>
  <si>
    <t>Healthcare Gateway   Ground Floor, Unit 3 Rawdon Park, Green Lane, Leeds, LS19 7BA</t>
  </si>
  <si>
    <t xml:space="preserve">Train the Trainer Course for Health Safeguarding Trainers </t>
  </si>
  <si>
    <t xml:space="preserve">The Provision of a Train the Trainer Course for Health Safeguarding Trainers for NHS Devon CCG </t>
  </si>
  <si>
    <t>Luke Martin
Flat 5, 1 Wellington Road, Brighton &amp; Hove. BN41 1DN</t>
  </si>
  <si>
    <t xml:space="preserve">Marketing Campaign for 111 First </t>
  </si>
  <si>
    <t xml:space="preserve">To commission an agency to develop a multi media marketing campaign for 111 First for NHS Devon CCG </t>
  </si>
  <si>
    <t>Global Focus, Queensgate House,
48 Queens Street, Exeter
Devon, EX4 3SR</t>
  </si>
  <si>
    <t xml:space="preserve">eConsult System for Devon GP Practices </t>
  </si>
  <si>
    <t>The Provision of eConsult for 123 GP Practices in Devon</t>
  </si>
  <si>
    <t xml:space="preserve">Primary Care Digital Transformation Programme Manager </t>
  </si>
  <si>
    <t xml:space="preserve">Devon Digital Accelerator Programme - Research and Engagement </t>
  </si>
  <si>
    <t>To commission research and engagement for the Devon Digital Accelerator Programme for NHS Devon CCG - Phase 2</t>
  </si>
  <si>
    <t>Digital Project Manager</t>
  </si>
  <si>
    <t xml:space="preserve">Electronic Patient Record Services </t>
  </si>
  <si>
    <t xml:space="preserve">To commission a Future State Vision for EPR's  for Devon Health and Care System </t>
  </si>
  <si>
    <t xml:space="preserve">System Chief Information Officer </t>
  </si>
  <si>
    <t xml:space="preserve">Direct Award from a Framework - Approved by Chief Finance Officer </t>
  </si>
  <si>
    <t>IBM UK Limited
Supplier’s address:
P.O. Box 41, North Harbour
Portsmouth, Hants, PO6 3AU</t>
  </si>
  <si>
    <t xml:space="preserve">Learning and Development Service </t>
  </si>
  <si>
    <t>The Provision of a Learning and Development Service for NHS Devon CCG</t>
  </si>
  <si>
    <t>Head of Quality Development</t>
  </si>
  <si>
    <t xml:space="preserve">Request for Quote -  Approved by Head of Quality Development </t>
  </si>
  <si>
    <t>Crisp Professional Development, Office 1017, Pynes Hill Business Centre, Maximus House, Pynes Hill, Exeter EX2 5JL</t>
  </si>
  <si>
    <t>CSU2</t>
  </si>
  <si>
    <t>CSU5</t>
  </si>
  <si>
    <t>CSU6</t>
  </si>
  <si>
    <t>CSU7</t>
  </si>
  <si>
    <t>CSU8</t>
  </si>
  <si>
    <t>CSU9</t>
  </si>
  <si>
    <t>CSU10</t>
  </si>
  <si>
    <t>CSU11</t>
  </si>
  <si>
    <t>CSU12</t>
  </si>
  <si>
    <t>CSU13</t>
  </si>
  <si>
    <t>CSU14</t>
  </si>
  <si>
    <t>CSU15</t>
  </si>
  <si>
    <t>CSU16</t>
  </si>
  <si>
    <t>ICE Creates                                                                         
 Clear View, 3 Abbots Quay
Monks Ferry, Wirral
CH41 5LH</t>
  </si>
  <si>
    <t xml:space="preserve">eConsult                                                                  
Nightingale House, 46-48 East Street, Epsom, Surrey, KT17 1HQ </t>
  </si>
  <si>
    <t xml:space="preserve">SAW signed by Director of Finance;  and approved by Head of Contracting. </t>
  </si>
  <si>
    <t xml:space="preserve">SAW signed by Director of Finance;  and approved by Senior Contract Lead. </t>
  </si>
  <si>
    <t>Senior Responsible Officer; Head of Primary Care; Senior Clinical Procurement Manager</t>
  </si>
  <si>
    <t xml:space="preserve">Head of Primary Care </t>
  </si>
  <si>
    <t xml:space="preserve">Head of Contracting </t>
  </si>
  <si>
    <t>SAW signed by Head of Finance. Decision approved at PCC, presented by Head of Contracting.</t>
  </si>
  <si>
    <t xml:space="preserve">Primary Care Manager </t>
  </si>
  <si>
    <t>Thrive Tribe
1st Floor Office, Kesslers Building, 11 Rick Roberts Way, London, E15 2NF</t>
  </si>
  <si>
    <t>Quality and Safety Lead</t>
  </si>
  <si>
    <t>SAW signed by Head of Finance; requestor MR Primary Care and approved by Head of Contracting.</t>
  </si>
  <si>
    <t xml:space="preserve">SAW signed by Head of Finance; requestor Primary Care and approved by Head of Contracting. </t>
  </si>
  <si>
    <t>CCG Procurment</t>
  </si>
  <si>
    <t>One individual declared a position of authority but this has no link to service in question.
None declared for the other providers.</t>
  </si>
  <si>
    <t>UHP ICP -Integrated Care Partnership - ISAP.
ISDS - Integrated Care Partnership (ICP), for the adults and older people services for the Western Locality of Devon. 10 years + 5 years extension</t>
  </si>
  <si>
    <t xml:space="preserve">Request for Quote. Approved by Commissioning Manager </t>
  </si>
  <si>
    <t>Carnall Farrer 
 1 Lyric Square, Hammersmith, London
W6 0NB</t>
  </si>
  <si>
    <t>£35,000 (approx)</t>
  </si>
  <si>
    <t xml:space="preserve">ITT  - CARR approved  by Governing Body </t>
  </si>
  <si>
    <t>Senior Medicines Optimisation Pharmacist and Medicines Optimisation Pharmacist</t>
  </si>
  <si>
    <t xml:space="preserve">Project members were required to complete Conflict of Interest and Confidentiality forms prior to receiving any sensitive documentation.  A version of the conflict register is available to members on request, including all measures that were taken.  All conflicts were appropriately managed within the project, and there are no latent risks associated with the aforementioned conflicts. </t>
  </si>
  <si>
    <t xml:space="preserve">Clinical Cell </t>
  </si>
  <si>
    <t>Assistant Contract manager (central)</t>
  </si>
  <si>
    <t>None declared</t>
  </si>
  <si>
    <t>Creatapack, Unit 6 Apple Business Park, Robins Drive, Bridgwater, Somerset, TA6 4DL. Company no. 00906051</t>
  </si>
  <si>
    <t>CV19</t>
  </si>
  <si>
    <t>Additional spend</t>
  </si>
  <si>
    <t>Additonal spend</t>
  </si>
  <si>
    <t>Miscellaneous Covid-19 expenditure under £5k</t>
  </si>
  <si>
    <t xml:space="preserve">Various </t>
  </si>
  <si>
    <t>Various</t>
  </si>
  <si>
    <t>CV19LV</t>
  </si>
  <si>
    <t>Nuffield Health (Plymouth):  Nuffield Health Plymouth HospitalDerriford Road Plymouth  DevonPL6 8BG</t>
  </si>
  <si>
    <t>Nuffield Health (Exeter):Nuffield Health, Epsom Gateway, Ashley Avenue, Epsom,Surrey, KT18 5AL.</t>
  </si>
  <si>
    <t>Approved by Dynamic Decision Making Group March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</si>
</sst>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43" formatCode="_-* #,##0.00_-;\-* #,##0.00_-;_-* &quot;-&quot;??_-;_-@_-"/>
    <numFmt numFmtId="164" formatCode="&quot;£&quot;#,##0"/>
  </numFmts>
  <fonts count="18" x14ac:knownFonts="1">
    <font>
      <sz val="11"/>
      <color theme="1"/>
      <name val="Calibri"/>
      <family val="2"/>
      <scheme val="minor"/>
    </font>
    <font>
      <sz val="11"/>
      <color theme="1"/>
      <name val="Calibri"/>
      <family val="2"/>
      <scheme val="minor"/>
    </font>
    <font>
      <b/>
      <sz val="11"/>
      <color theme="0"/>
      <name val="Calibri"/>
      <family val="2"/>
      <scheme val="minor"/>
    </font>
    <font>
      <sz val="12"/>
      <color rgb="FFFF0000"/>
      <name val="Calibri"/>
      <family val="2"/>
      <scheme val="minor"/>
    </font>
    <font>
      <sz val="12"/>
      <color theme="1"/>
      <name val="Calibri"/>
      <family val="2"/>
      <scheme val="minor"/>
    </font>
    <font>
      <sz val="10"/>
      <color theme="1"/>
      <name val="Calibri"/>
      <family val="2"/>
      <scheme val="minor"/>
    </font>
    <font>
      <sz val="10"/>
      <name val="Calibri"/>
      <family val="2"/>
      <scheme val="minor"/>
    </font>
    <font>
      <sz val="10"/>
      <name val="Arial"/>
      <family val="2"/>
    </font>
    <font>
      <sz val="10"/>
      <name val="Calibri"/>
      <family val="2"/>
    </font>
    <font>
      <sz val="10"/>
      <color theme="1"/>
      <name val="Calibri"/>
      <family val="2"/>
    </font>
    <font>
      <sz val="10"/>
      <color rgb="FF000000"/>
      <name val="Calibri"/>
      <family val="2"/>
    </font>
    <font>
      <b/>
      <sz val="11"/>
      <color rgb="FFFFFFFF"/>
      <name val="Calibri"/>
      <family val="2"/>
    </font>
    <font>
      <sz val="10"/>
      <color rgb="FF000000"/>
      <name val="Calibri"/>
      <family val="2"/>
      <scheme val="minor"/>
    </font>
    <font>
      <sz val="10"/>
      <color theme="1"/>
      <name val="Tahoma"/>
      <family val="2"/>
      <charset val="1"/>
    </font>
    <font>
      <sz val="11"/>
      <color rgb="FF000000"/>
      <name val="Calibri"/>
      <family val="2"/>
    </font>
    <font>
      <sz val="11"/>
      <color rgb="FF000000"/>
      <name val="Calibri"/>
      <family val="2"/>
    </font>
    <font>
      <sz val="10"/>
      <name val="Calibri"/>
      <family val="2"/>
      <charset val="1"/>
    </font>
    <font>
      <sz val="10"/>
      <name val="Calibri"/>
      <family val="2"/>
    </font>
  </fonts>
  <fills count="5">
    <fill>
      <patternFill patternType="none"/>
    </fill>
    <fill>
      <patternFill patternType="gray125"/>
    </fill>
    <fill>
      <patternFill patternType="solid">
        <fgColor rgb="FFA5A5A5"/>
      </patternFill>
    </fill>
    <fill>
      <patternFill patternType="solid">
        <fgColor rgb="FF0070C0"/>
        <bgColor indexed="64"/>
      </patternFill>
    </fill>
    <fill>
      <patternFill patternType="solid">
        <fgColor theme="0"/>
        <bgColor indexed="64"/>
      </patternFill>
    </fill>
  </fills>
  <borders count="21">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style="thin">
        <color indexed="64"/>
      </right>
      <top style="thin">
        <color rgb="FF000000"/>
      </top>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2" fillId="2" borderId="1" applyNumberFormat="0" applyAlignment="0" applyProtection="0"/>
  </cellStyleXfs>
  <cellXfs count="97">
    <xf numFmtId="0" fontId="0" fillId="0" borderId="0" xfId="0"/>
    <xf numFmtId="0" fontId="6" fillId="0" borderId="2" xfId="2" applyNumberFormat="1" applyFont="1" applyFill="1" applyBorder="1" applyAlignment="1">
      <alignment horizontal="left" vertical="top" wrapText="1"/>
    </xf>
    <xf numFmtId="0" fontId="6" fillId="0" borderId="2" xfId="0" applyFont="1" applyBorder="1" applyAlignment="1">
      <alignment horizontal="left" vertical="top" wrapText="1"/>
    </xf>
    <xf numFmtId="0" fontId="7" fillId="0" borderId="2" xfId="0" applyFont="1" applyBorder="1" applyAlignment="1">
      <alignment horizontal="left" vertical="top" wrapText="1"/>
    </xf>
    <xf numFmtId="14" fontId="6" fillId="0" borderId="2" xfId="0" applyNumberFormat="1" applyFont="1" applyBorder="1" applyAlignment="1">
      <alignment horizontal="left" vertical="top" wrapText="1"/>
    </xf>
    <xf numFmtId="0" fontId="3" fillId="0" borderId="0" xfId="0" applyFont="1" applyAlignment="1">
      <alignment horizontal="left" vertical="top"/>
    </xf>
    <xf numFmtId="0" fontId="0" fillId="0" borderId="0" xfId="0" applyAlignment="1">
      <alignment horizontal="left" vertical="top"/>
    </xf>
    <xf numFmtId="0" fontId="4" fillId="0" borderId="0" xfId="0" applyFont="1" applyAlignment="1">
      <alignment horizontal="left" vertical="top"/>
    </xf>
    <xf numFmtId="0" fontId="5" fillId="0" borderId="5" xfId="0" applyFont="1" applyBorder="1" applyAlignment="1">
      <alignment horizontal="left" vertical="top"/>
    </xf>
    <xf numFmtId="0" fontId="5" fillId="0" borderId="2" xfId="0" applyFont="1" applyBorder="1" applyAlignment="1">
      <alignment horizontal="left" vertical="top" wrapText="1"/>
    </xf>
    <xf numFmtId="4" fontId="6" fillId="0" borderId="4" xfId="1" applyNumberFormat="1" applyFont="1" applyFill="1" applyBorder="1" applyAlignment="1">
      <alignment horizontal="left" vertical="top" wrapText="1"/>
    </xf>
    <xf numFmtId="0" fontId="8" fillId="0" borderId="2" xfId="0" applyFont="1" applyBorder="1" applyAlignment="1">
      <alignment horizontal="left" vertical="top" wrapText="1"/>
    </xf>
    <xf numFmtId="0" fontId="9" fillId="0" borderId="6" xfId="0" applyFont="1" applyBorder="1" applyAlignment="1">
      <alignment horizontal="left" vertical="top"/>
    </xf>
    <xf numFmtId="0" fontId="8" fillId="0" borderId="3" xfId="0" applyFont="1" applyBorder="1" applyAlignment="1">
      <alignment horizontal="left" vertical="top" wrapText="1"/>
    </xf>
    <xf numFmtId="0" fontId="8" fillId="0" borderId="3" xfId="2" applyNumberFormat="1" applyFont="1" applyFill="1" applyBorder="1" applyAlignment="1">
      <alignment horizontal="left" vertical="top" wrapText="1"/>
    </xf>
    <xf numFmtId="14" fontId="8" fillId="0" borderId="3" xfId="0" applyNumberFormat="1" applyFont="1" applyBorder="1" applyAlignment="1">
      <alignment horizontal="left" vertical="top" wrapText="1"/>
    </xf>
    <xf numFmtId="0" fontId="9" fillId="0" borderId="2" xfId="0" applyFont="1" applyBorder="1" applyAlignment="1">
      <alignment horizontal="left" vertical="top" wrapText="1"/>
    </xf>
    <xf numFmtId="6" fontId="8" fillId="0" borderId="3" xfId="0" applyNumberFormat="1" applyFont="1" applyBorder="1" applyAlignment="1">
      <alignment horizontal="left" vertical="top" wrapText="1"/>
    </xf>
    <xf numFmtId="0" fontId="9" fillId="0" borderId="5" xfId="0" applyFont="1" applyBorder="1" applyAlignment="1">
      <alignment horizontal="left" vertical="top"/>
    </xf>
    <xf numFmtId="14" fontId="8" fillId="0" borderId="2" xfId="0" applyNumberFormat="1" applyFont="1" applyBorder="1" applyAlignment="1">
      <alignment horizontal="left" vertical="top" wrapText="1"/>
    </xf>
    <xf numFmtId="6" fontId="8" fillId="0" borderId="2" xfId="0" applyNumberFormat="1" applyFont="1" applyBorder="1" applyAlignment="1">
      <alignment horizontal="left" vertical="top" wrapText="1"/>
    </xf>
    <xf numFmtId="4" fontId="8" fillId="0" borderId="4" xfId="1" applyNumberFormat="1" applyFont="1" applyFill="1" applyBorder="1" applyAlignment="1">
      <alignment horizontal="left" vertical="top" wrapText="1"/>
    </xf>
    <xf numFmtId="3" fontId="8" fillId="0" borderId="2" xfId="0" applyNumberFormat="1" applyFont="1" applyBorder="1" applyAlignment="1">
      <alignment horizontal="left" vertical="top" wrapText="1"/>
    </xf>
    <xf numFmtId="0" fontId="8" fillId="0" borderId="0" xfId="0" applyFont="1" applyAlignment="1">
      <alignment horizontal="left" vertical="top"/>
    </xf>
    <xf numFmtId="0" fontId="8" fillId="0" borderId="2" xfId="0" applyFont="1" applyBorder="1" applyAlignment="1">
      <alignment horizontal="left" vertical="center" wrapText="1"/>
    </xf>
    <xf numFmtId="0" fontId="9" fillId="0" borderId="5" xfId="0" applyFont="1" applyBorder="1" applyAlignment="1">
      <alignment horizontal="left" vertical="top" wrapText="1"/>
    </xf>
    <xf numFmtId="0" fontId="9" fillId="0" borderId="10" xfId="0" applyFont="1" applyBorder="1" applyAlignment="1">
      <alignment vertical="top"/>
    </xf>
    <xf numFmtId="0" fontId="10" fillId="0" borderId="0" xfId="0" applyFont="1" applyAlignment="1">
      <alignment vertical="center" wrapText="1"/>
    </xf>
    <xf numFmtId="0" fontId="11" fillId="3" borderId="7" xfId="0" applyFont="1" applyFill="1" applyBorder="1" applyAlignment="1">
      <alignment horizontal="left" vertical="top" wrapText="1"/>
    </xf>
    <xf numFmtId="0" fontId="11" fillId="3" borderId="8" xfId="0" applyFont="1" applyFill="1" applyBorder="1" applyAlignment="1">
      <alignment horizontal="left" vertical="top" wrapText="1"/>
    </xf>
    <xf numFmtId="0" fontId="11" fillId="3" borderId="9" xfId="0" applyFont="1" applyFill="1" applyBorder="1" applyAlignment="1">
      <alignment horizontal="left" vertical="top" wrapText="1"/>
    </xf>
    <xf numFmtId="0" fontId="5" fillId="0" borderId="10" xfId="0" applyFont="1" applyBorder="1" applyAlignment="1">
      <alignment vertical="top"/>
    </xf>
    <xf numFmtId="3" fontId="6" fillId="0" borderId="2" xfId="0" applyNumberFormat="1" applyFont="1" applyBorder="1" applyAlignment="1">
      <alignment horizontal="left" vertical="top" wrapText="1"/>
    </xf>
    <xf numFmtId="0" fontId="5" fillId="0" borderId="10" xfId="0" applyFont="1" applyBorder="1"/>
    <xf numFmtId="0" fontId="5" fillId="0" borderId="5" xfId="0" applyFont="1" applyBorder="1" applyAlignment="1">
      <alignment horizontal="left" vertical="top" wrapText="1"/>
    </xf>
    <xf numFmtId="6" fontId="6" fillId="0" borderId="2" xfId="0" applyNumberFormat="1" applyFont="1" applyBorder="1" applyAlignment="1">
      <alignment horizontal="left" vertical="top" wrapText="1"/>
    </xf>
    <xf numFmtId="0" fontId="12" fillId="0" borderId="5" xfId="0" applyFont="1" applyBorder="1" applyAlignment="1">
      <alignment horizontal="left" vertical="top"/>
    </xf>
    <xf numFmtId="0" fontId="12" fillId="0" borderId="2" xfId="0" applyFont="1" applyBorder="1" applyAlignment="1">
      <alignment horizontal="left" vertical="top" wrapText="1"/>
    </xf>
    <xf numFmtId="0" fontId="12" fillId="0" borderId="2" xfId="2" applyNumberFormat="1" applyFont="1" applyFill="1" applyBorder="1" applyAlignment="1">
      <alignment horizontal="left" vertical="top" wrapText="1"/>
    </xf>
    <xf numFmtId="14" fontId="12" fillId="0" borderId="2" xfId="0" applyNumberFormat="1" applyFont="1" applyBorder="1" applyAlignment="1">
      <alignment horizontal="left" vertical="top" wrapText="1"/>
    </xf>
    <xf numFmtId="0" fontId="13" fillId="0" borderId="0" xfId="0" applyFont="1" applyAlignment="1">
      <alignment wrapText="1"/>
    </xf>
    <xf numFmtId="0" fontId="14" fillId="0" borderId="0" xfId="0" applyFont="1" applyAlignment="1">
      <alignment horizontal="left" vertical="top" wrapText="1"/>
    </xf>
    <xf numFmtId="0" fontId="8" fillId="0" borderId="2" xfId="0" applyFont="1" applyBorder="1" applyAlignment="1">
      <alignment wrapText="1"/>
    </xf>
    <xf numFmtId="6" fontId="5" fillId="0" borderId="2" xfId="0" applyNumberFormat="1" applyFont="1" applyBorder="1" applyAlignment="1">
      <alignment horizontal="left" vertical="top" wrapText="1"/>
    </xf>
    <xf numFmtId="164" fontId="5" fillId="0" borderId="2" xfId="0" applyNumberFormat="1" applyFont="1" applyBorder="1" applyAlignment="1">
      <alignment horizontal="left" vertical="top" wrapText="1"/>
    </xf>
    <xf numFmtId="164" fontId="5" fillId="4" borderId="20" xfId="0" applyNumberFormat="1" applyFont="1" applyFill="1" applyBorder="1" applyAlignment="1">
      <alignment horizontal="left" vertical="top" wrapText="1"/>
    </xf>
    <xf numFmtId="6" fontId="5" fillId="4" borderId="2" xfId="0" applyNumberFormat="1" applyFont="1" applyFill="1" applyBorder="1" applyAlignment="1">
      <alignment horizontal="left" vertical="top" wrapText="1"/>
    </xf>
    <xf numFmtId="6" fontId="5" fillId="4" borderId="20" xfId="0" applyNumberFormat="1" applyFont="1" applyFill="1" applyBorder="1" applyAlignment="1">
      <alignment horizontal="left" vertical="top" wrapText="1"/>
    </xf>
    <xf numFmtId="0" fontId="16" fillId="0" borderId="0" xfId="0" applyFont="1" applyAlignment="1">
      <alignment horizontal="left" vertical="top"/>
    </xf>
    <xf numFmtId="0" fontId="17" fillId="0" borderId="2" xfId="0" applyFont="1" applyBorder="1" applyAlignment="1">
      <alignment horizontal="left" vertical="top" wrapText="1"/>
    </xf>
    <xf numFmtId="0" fontId="0" fillId="0" borderId="0" xfId="0" applyFill="1" applyAlignment="1">
      <alignment horizontal="left" vertical="top"/>
    </xf>
    <xf numFmtId="0" fontId="9" fillId="0" borderId="5" xfId="0" applyFont="1" applyFill="1" applyBorder="1" applyAlignment="1">
      <alignment horizontal="left" vertical="top"/>
    </xf>
    <xf numFmtId="0" fontId="8" fillId="0" borderId="2" xfId="0" applyFont="1" applyFill="1" applyBorder="1" applyAlignment="1">
      <alignment horizontal="left" vertical="top" wrapText="1"/>
    </xf>
    <xf numFmtId="14" fontId="8" fillId="0" borderId="2" xfId="0" applyNumberFormat="1" applyFont="1" applyFill="1" applyBorder="1" applyAlignment="1">
      <alignment horizontal="left" vertical="top" wrapText="1"/>
    </xf>
    <xf numFmtId="0" fontId="6" fillId="0" borderId="2" xfId="0" applyFont="1" applyFill="1" applyBorder="1" applyAlignment="1">
      <alignment horizontal="left" vertical="top" wrapText="1"/>
    </xf>
    <xf numFmtId="6" fontId="8" fillId="0" borderId="2" xfId="0" applyNumberFormat="1" applyFont="1" applyFill="1" applyBorder="1" applyAlignment="1">
      <alignment horizontal="left" vertical="top" wrapText="1"/>
    </xf>
    <xf numFmtId="0" fontId="8" fillId="0" borderId="18" xfId="0" applyFont="1" applyBorder="1" applyAlignment="1">
      <alignment horizontal="left" vertical="top" wrapText="1"/>
    </xf>
    <xf numFmtId="6" fontId="8" fillId="0" borderId="18" xfId="0" applyNumberFormat="1" applyFont="1" applyBorder="1" applyAlignment="1">
      <alignment horizontal="left" vertical="top" wrapText="1"/>
    </xf>
    <xf numFmtId="3" fontId="8" fillId="0" borderId="18" xfId="0" applyNumberFormat="1" applyFont="1" applyBorder="1" applyAlignment="1">
      <alignment horizontal="left" vertical="top" wrapText="1"/>
    </xf>
    <xf numFmtId="0" fontId="8" fillId="0" borderId="19" xfId="0" applyFont="1" applyBorder="1" applyAlignment="1">
      <alignment horizontal="left" vertical="top" wrapText="1"/>
    </xf>
    <xf numFmtId="4" fontId="8" fillId="0" borderId="19" xfId="0" applyNumberFormat="1" applyFont="1" applyBorder="1" applyAlignment="1">
      <alignment horizontal="left" vertical="top" wrapText="1"/>
    </xf>
    <xf numFmtId="6" fontId="15" fillId="0" borderId="0" xfId="0" applyNumberFormat="1" applyFont="1" applyAlignment="1">
      <alignment horizontal="left" vertical="top"/>
    </xf>
    <xf numFmtId="3" fontId="6" fillId="0" borderId="2" xfId="0" applyNumberFormat="1" applyFont="1" applyFill="1" applyBorder="1" applyAlignment="1">
      <alignment horizontal="left" vertical="top" wrapText="1"/>
    </xf>
    <xf numFmtId="0" fontId="5" fillId="0" borderId="2" xfId="0" applyFont="1" applyFill="1" applyBorder="1" applyAlignment="1">
      <alignment horizontal="left" vertical="top" wrapText="1"/>
    </xf>
    <xf numFmtId="4" fontId="6" fillId="0" borderId="2" xfId="1" applyNumberFormat="1" applyFont="1" applyFill="1" applyBorder="1" applyAlignment="1">
      <alignment horizontal="left" vertical="top" wrapText="1"/>
    </xf>
    <xf numFmtId="0" fontId="6" fillId="0" borderId="2" xfId="0" applyFont="1" applyBorder="1" applyAlignment="1">
      <alignment vertical="top" wrapText="1"/>
    </xf>
    <xf numFmtId="0" fontId="6" fillId="0" borderId="20" xfId="0" applyFont="1" applyBorder="1" applyAlignment="1">
      <alignment vertical="top"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3"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3" xfId="0" applyFont="1" applyFill="1" applyBorder="1" applyAlignment="1">
      <alignment horizontal="center" vertical="center" wrapText="1"/>
    </xf>
    <xf numFmtId="14" fontId="6" fillId="0" borderId="11" xfId="0" applyNumberFormat="1" applyFont="1" applyBorder="1" applyAlignment="1">
      <alignment horizontal="center" vertical="center" wrapText="1"/>
    </xf>
    <xf numFmtId="14" fontId="6" fillId="0" borderId="12" xfId="0" applyNumberFormat="1" applyFont="1" applyBorder="1" applyAlignment="1">
      <alignment horizontal="center" vertical="center" wrapText="1"/>
    </xf>
    <xf numFmtId="14" fontId="6" fillId="0" borderId="3" xfId="0" applyNumberFormat="1" applyFont="1" applyBorder="1" applyAlignment="1">
      <alignment horizontal="center" vertical="center" wrapText="1"/>
    </xf>
    <xf numFmtId="0" fontId="12" fillId="0" borderId="14" xfId="0" applyFont="1" applyBorder="1" applyAlignment="1">
      <alignment horizontal="center" vertical="center"/>
    </xf>
    <xf numFmtId="0" fontId="12" fillId="0" borderId="13" xfId="0" applyFont="1" applyBorder="1" applyAlignment="1">
      <alignment horizontal="center" vertical="center"/>
    </xf>
    <xf numFmtId="0" fontId="12" fillId="0" borderId="6" xfId="0" applyFont="1" applyBorder="1" applyAlignment="1">
      <alignment horizontal="center" vertical="center"/>
    </xf>
    <xf numFmtId="0" fontId="6" fillId="0" borderId="11" xfId="2" applyNumberFormat="1" applyFont="1" applyFill="1" applyBorder="1" applyAlignment="1">
      <alignment horizontal="center" vertical="center" wrapText="1"/>
    </xf>
    <xf numFmtId="0" fontId="6" fillId="0" borderId="12" xfId="2" applyNumberFormat="1" applyFont="1" applyFill="1" applyBorder="1" applyAlignment="1">
      <alignment horizontal="center" vertical="center" wrapText="1"/>
    </xf>
    <xf numFmtId="0" fontId="6" fillId="0" borderId="3" xfId="2" applyNumberFormat="1"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 xfId="0" applyFont="1" applyBorder="1" applyAlignment="1">
      <alignment horizontal="center"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5" fillId="0" borderId="5" xfId="0" applyFont="1" applyFill="1" applyBorder="1" applyAlignment="1">
      <alignment horizontal="left" vertical="top"/>
    </xf>
    <xf numFmtId="164" fontId="5" fillId="0" borderId="2" xfId="0" applyNumberFormat="1" applyFont="1" applyFill="1" applyBorder="1" applyAlignment="1">
      <alignment horizontal="left" vertical="top" wrapText="1"/>
    </xf>
    <xf numFmtId="0" fontId="14" fillId="0" borderId="0" xfId="0" applyFont="1" applyAlignment="1">
      <alignment wrapText="1"/>
    </xf>
  </cellXfs>
  <cellStyles count="3">
    <cellStyle name="Check Cell" xfId="2" builtinId="23"/>
    <cellStyle name="Comma" xfId="1" builtinId="3"/>
    <cellStyle name="Normal" xfId="0" builtinId="0"/>
  </cellStyles>
  <dxfs count="26">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D2B683-0970-444A-915A-8BA91A23D7F5}">
  <dimension ref="A1:L189"/>
  <sheetViews>
    <sheetView tabSelected="1" topLeftCell="A2" zoomScale="58" zoomScaleNormal="58" workbookViewId="0">
      <pane ySplit="1" topLeftCell="A3" activePane="bottomLeft" state="frozen"/>
      <selection pane="bottomLeft" activeCell="H24" sqref="H24"/>
    </sheetView>
  </sheetViews>
  <sheetFormatPr defaultColWidth="9.1796875" defaultRowHeight="14.5" x14ac:dyDescent="0.35"/>
  <cols>
    <col min="1" max="1" width="38.1796875" style="6" customWidth="1"/>
    <col min="2" max="2" width="23.7265625" style="6" customWidth="1"/>
    <col min="3" max="3" width="27.81640625" style="6" customWidth="1"/>
    <col min="4" max="4" width="23.81640625" style="6" customWidth="1"/>
    <col min="5" max="5" width="28.90625" style="6" customWidth="1"/>
    <col min="6" max="6" width="16.54296875" style="6" customWidth="1"/>
    <col min="7" max="7" width="18.26953125" style="6" customWidth="1"/>
    <col min="8" max="8" width="28.7265625" style="6" customWidth="1"/>
    <col min="9" max="9" width="31.7265625" style="6" customWidth="1"/>
    <col min="10" max="10" width="52.7265625" style="6" customWidth="1"/>
    <col min="11" max="11" width="26.26953125" style="6" customWidth="1"/>
    <col min="12" max="12" width="19.54296875" style="6" customWidth="1"/>
    <col min="13" max="16384" width="9.1796875" style="6"/>
  </cols>
  <sheetData>
    <row r="1" spans="1:12" ht="16" thickBot="1" x14ac:dyDescent="0.4">
      <c r="A1" s="5"/>
      <c r="B1" s="5"/>
      <c r="C1" s="5"/>
    </row>
    <row r="2" spans="1:12" s="7" customFormat="1" ht="81.75" customHeight="1" thickBot="1" x14ac:dyDescent="0.4">
      <c r="A2" s="28" t="s">
        <v>0</v>
      </c>
      <c r="B2" s="29" t="s">
        <v>1</v>
      </c>
      <c r="C2" s="29" t="s">
        <v>2</v>
      </c>
      <c r="D2" s="29" t="s">
        <v>3</v>
      </c>
      <c r="E2" s="29" t="s">
        <v>4</v>
      </c>
      <c r="F2" s="29" t="s">
        <v>5</v>
      </c>
      <c r="G2" s="29" t="s">
        <v>6</v>
      </c>
      <c r="H2" s="29" t="s">
        <v>7</v>
      </c>
      <c r="I2" s="29" t="s">
        <v>8</v>
      </c>
      <c r="J2" s="29" t="s">
        <v>9</v>
      </c>
      <c r="K2" s="29" t="s">
        <v>10</v>
      </c>
      <c r="L2" s="30" t="s">
        <v>11</v>
      </c>
    </row>
    <row r="3" spans="1:12" ht="84" customHeight="1" x14ac:dyDescent="0.35">
      <c r="A3" s="12" t="s">
        <v>12</v>
      </c>
      <c r="B3" s="13" t="s">
        <v>13</v>
      </c>
      <c r="C3" s="14" t="s">
        <v>14</v>
      </c>
      <c r="D3" s="13" t="s">
        <v>15</v>
      </c>
      <c r="E3" s="15" t="s">
        <v>16</v>
      </c>
      <c r="F3" s="13" t="s">
        <v>17</v>
      </c>
      <c r="G3" s="13" t="s">
        <v>18</v>
      </c>
      <c r="H3" s="13" t="s">
        <v>19</v>
      </c>
      <c r="I3" s="16" t="s">
        <v>20</v>
      </c>
      <c r="J3" s="13" t="s">
        <v>21</v>
      </c>
      <c r="K3" s="17">
        <v>3000</v>
      </c>
      <c r="L3" s="17">
        <v>3000</v>
      </c>
    </row>
    <row r="4" spans="1:12" ht="37.5" customHeight="1" x14ac:dyDescent="0.35">
      <c r="A4" s="12" t="s">
        <v>22</v>
      </c>
      <c r="B4" s="11" t="s">
        <v>23</v>
      </c>
      <c r="C4" s="11" t="s">
        <v>14</v>
      </c>
      <c r="D4" s="11" t="s">
        <v>15</v>
      </c>
      <c r="E4" s="15" t="s">
        <v>16</v>
      </c>
      <c r="F4" s="11" t="s">
        <v>17</v>
      </c>
      <c r="G4" s="13" t="s">
        <v>18</v>
      </c>
      <c r="H4" s="13" t="s">
        <v>19</v>
      </c>
      <c r="I4" s="16" t="s">
        <v>24</v>
      </c>
      <c r="J4" s="11" t="s">
        <v>25</v>
      </c>
      <c r="K4" s="17">
        <v>3000</v>
      </c>
      <c r="L4" s="17">
        <v>3000</v>
      </c>
    </row>
    <row r="5" spans="1:12" ht="75" customHeight="1" x14ac:dyDescent="0.35">
      <c r="A5" s="12" t="s">
        <v>26</v>
      </c>
      <c r="B5" s="11" t="s">
        <v>27</v>
      </c>
      <c r="C5" s="11" t="s">
        <v>14</v>
      </c>
      <c r="D5" s="11" t="s">
        <v>15</v>
      </c>
      <c r="E5" s="15" t="s">
        <v>16</v>
      </c>
      <c r="F5" s="11" t="s">
        <v>17</v>
      </c>
      <c r="G5" s="13" t="s">
        <v>18</v>
      </c>
      <c r="H5" s="13" t="s">
        <v>19</v>
      </c>
      <c r="I5" s="16" t="s">
        <v>28</v>
      </c>
      <c r="J5" s="11" t="s">
        <v>29</v>
      </c>
      <c r="K5" s="17">
        <v>3000</v>
      </c>
      <c r="L5" s="17">
        <v>3000</v>
      </c>
    </row>
    <row r="6" spans="1:12" ht="39" x14ac:dyDescent="0.35">
      <c r="A6" s="18" t="s">
        <v>30</v>
      </c>
      <c r="B6" s="11" t="s">
        <v>31</v>
      </c>
      <c r="C6" s="11" t="s">
        <v>32</v>
      </c>
      <c r="D6" s="11" t="s">
        <v>15</v>
      </c>
      <c r="E6" s="19" t="s">
        <v>16</v>
      </c>
      <c r="F6" s="11"/>
      <c r="G6" s="11" t="s">
        <v>18</v>
      </c>
      <c r="H6" s="11" t="s">
        <v>32</v>
      </c>
      <c r="I6" s="16" t="s">
        <v>33</v>
      </c>
      <c r="J6" s="11" t="s">
        <v>34</v>
      </c>
      <c r="K6" s="20">
        <v>16104</v>
      </c>
      <c r="L6" s="21">
        <v>16104</v>
      </c>
    </row>
    <row r="7" spans="1:12" s="50" customFormat="1" ht="130.5" customHeight="1" x14ac:dyDescent="0.35">
      <c r="A7" s="51" t="s">
        <v>35</v>
      </c>
      <c r="B7" s="52" t="s">
        <v>36</v>
      </c>
      <c r="C7" s="52" t="s">
        <v>256</v>
      </c>
      <c r="D7" s="52" t="s">
        <v>37</v>
      </c>
      <c r="E7" s="53" t="s">
        <v>38</v>
      </c>
      <c r="F7" s="54" t="s">
        <v>179</v>
      </c>
      <c r="G7" s="52" t="s">
        <v>39</v>
      </c>
      <c r="H7" s="52" t="s">
        <v>40</v>
      </c>
      <c r="I7" s="52" t="s">
        <v>262</v>
      </c>
      <c r="J7" s="52" t="s">
        <v>41</v>
      </c>
      <c r="K7" s="55">
        <v>1673181000</v>
      </c>
      <c r="L7" s="55">
        <v>1653275000</v>
      </c>
    </row>
    <row r="8" spans="1:12" ht="34.5" customHeight="1" x14ac:dyDescent="0.35">
      <c r="A8" s="18" t="s">
        <v>42</v>
      </c>
      <c r="B8" s="11" t="s">
        <v>43</v>
      </c>
      <c r="C8" s="11" t="s">
        <v>44</v>
      </c>
      <c r="D8" s="11" t="s">
        <v>37</v>
      </c>
      <c r="E8" s="19" t="s">
        <v>45</v>
      </c>
      <c r="F8" s="11" t="s">
        <v>46</v>
      </c>
      <c r="G8" s="11" t="s">
        <v>39</v>
      </c>
      <c r="H8" s="11" t="s">
        <v>260</v>
      </c>
      <c r="I8" s="16" t="s">
        <v>47</v>
      </c>
      <c r="J8" s="11" t="s">
        <v>48</v>
      </c>
      <c r="K8" s="22">
        <v>609000</v>
      </c>
      <c r="L8" s="21">
        <v>609000</v>
      </c>
    </row>
    <row r="9" spans="1:12" ht="39" x14ac:dyDescent="0.35">
      <c r="A9" s="18" t="s">
        <v>49</v>
      </c>
      <c r="B9" s="11" t="s">
        <v>50</v>
      </c>
      <c r="C9" s="11" t="s">
        <v>32</v>
      </c>
      <c r="D9" s="11" t="s">
        <v>51</v>
      </c>
      <c r="E9" s="19" t="s">
        <v>16</v>
      </c>
      <c r="F9" s="11"/>
      <c r="G9" s="11" t="s">
        <v>39</v>
      </c>
      <c r="H9" s="11" t="s">
        <v>32</v>
      </c>
      <c r="I9" s="16" t="s">
        <v>33</v>
      </c>
      <c r="J9" s="11" t="s">
        <v>52</v>
      </c>
      <c r="K9" s="22">
        <v>3125763</v>
      </c>
      <c r="L9" s="21">
        <v>3125763</v>
      </c>
    </row>
    <row r="10" spans="1:12" ht="189" customHeight="1" x14ac:dyDescent="0.35">
      <c r="A10" s="18" t="s">
        <v>53</v>
      </c>
      <c r="B10" s="11" t="s">
        <v>54</v>
      </c>
      <c r="C10" s="11" t="s">
        <v>32</v>
      </c>
      <c r="D10" s="11" t="s">
        <v>55</v>
      </c>
      <c r="E10" s="19" t="s">
        <v>16</v>
      </c>
      <c r="F10" s="11"/>
      <c r="G10" s="11" t="s">
        <v>18</v>
      </c>
      <c r="H10" s="11" t="s">
        <v>32</v>
      </c>
      <c r="I10" s="16" t="s">
        <v>255</v>
      </c>
      <c r="J10" s="11" t="s">
        <v>56</v>
      </c>
      <c r="K10" s="22">
        <f>3545685*2</f>
        <v>7091370</v>
      </c>
      <c r="L10" s="21"/>
    </row>
    <row r="11" spans="1:12" ht="115.5" customHeight="1" x14ac:dyDescent="0.35">
      <c r="A11" s="23" t="s">
        <v>57</v>
      </c>
      <c r="B11" s="11" t="s">
        <v>58</v>
      </c>
      <c r="C11" s="11" t="s">
        <v>32</v>
      </c>
      <c r="D11" s="11" t="s">
        <v>55</v>
      </c>
      <c r="E11" s="19" t="s">
        <v>16</v>
      </c>
      <c r="F11" s="11" t="s">
        <v>17</v>
      </c>
      <c r="G11" s="11" t="s">
        <v>59</v>
      </c>
      <c r="H11" s="11" t="s">
        <v>60</v>
      </c>
      <c r="I11" s="16" t="s">
        <v>61</v>
      </c>
      <c r="J11" s="11" t="s">
        <v>62</v>
      </c>
      <c r="K11" s="11" t="s">
        <v>63</v>
      </c>
      <c r="L11" s="11" t="s">
        <v>63</v>
      </c>
    </row>
    <row r="12" spans="1:12" ht="409.5" x14ac:dyDescent="0.35">
      <c r="A12" s="18" t="s">
        <v>64</v>
      </c>
      <c r="B12" s="11" t="s">
        <v>65</v>
      </c>
      <c r="C12" s="11" t="s">
        <v>66</v>
      </c>
      <c r="D12" s="11" t="s">
        <v>55</v>
      </c>
      <c r="E12" s="19" t="s">
        <v>16</v>
      </c>
      <c r="F12" s="11" t="s">
        <v>67</v>
      </c>
      <c r="G12" s="11" t="s">
        <v>39</v>
      </c>
      <c r="H12" s="11" t="s">
        <v>68</v>
      </c>
      <c r="I12" s="16" t="s">
        <v>69</v>
      </c>
      <c r="J12" s="41" t="s">
        <v>70</v>
      </c>
      <c r="K12" s="41" t="s">
        <v>71</v>
      </c>
      <c r="L12" s="41" t="s">
        <v>71</v>
      </c>
    </row>
    <row r="13" spans="1:12" ht="60" customHeight="1" x14ac:dyDescent="0.3">
      <c r="A13" s="27" t="s">
        <v>72</v>
      </c>
      <c r="B13" s="24" t="s">
        <v>73</v>
      </c>
      <c r="C13" s="24" t="s">
        <v>74</v>
      </c>
      <c r="D13" s="11" t="s">
        <v>15</v>
      </c>
      <c r="E13" s="19" t="s">
        <v>16</v>
      </c>
      <c r="F13" s="11" t="s">
        <v>75</v>
      </c>
      <c r="G13" s="11" t="s">
        <v>18</v>
      </c>
      <c r="H13" s="11" t="s">
        <v>76</v>
      </c>
      <c r="I13" s="16" t="s">
        <v>33</v>
      </c>
      <c r="J13" s="42" t="s">
        <v>77</v>
      </c>
      <c r="K13" s="56" t="s">
        <v>78</v>
      </c>
      <c r="L13" s="11" t="s">
        <v>78</v>
      </c>
    </row>
    <row r="14" spans="1:12" ht="63" customHeight="1" x14ac:dyDescent="0.3">
      <c r="A14" s="25" t="s">
        <v>79</v>
      </c>
      <c r="B14" s="11" t="s">
        <v>80</v>
      </c>
      <c r="C14" s="11" t="s">
        <v>32</v>
      </c>
      <c r="D14" s="11" t="s">
        <v>15</v>
      </c>
      <c r="E14" s="19" t="s">
        <v>16</v>
      </c>
      <c r="F14" s="11" t="s">
        <v>67</v>
      </c>
      <c r="G14" s="11" t="s">
        <v>18</v>
      </c>
      <c r="H14" s="11" t="s">
        <v>32</v>
      </c>
      <c r="I14" s="16" t="s">
        <v>33</v>
      </c>
      <c r="J14" s="42" t="s">
        <v>81</v>
      </c>
      <c r="K14" s="57">
        <v>50520</v>
      </c>
      <c r="L14" s="20">
        <v>50520</v>
      </c>
    </row>
    <row r="15" spans="1:12" ht="87.75" customHeight="1" x14ac:dyDescent="0.3">
      <c r="A15" s="18" t="s">
        <v>82</v>
      </c>
      <c r="B15" s="11" t="s">
        <v>83</v>
      </c>
      <c r="C15" s="11" t="s">
        <v>32</v>
      </c>
      <c r="D15" s="11" t="s">
        <v>15</v>
      </c>
      <c r="E15" s="19" t="s">
        <v>254</v>
      </c>
      <c r="F15" s="11" t="s">
        <v>17</v>
      </c>
      <c r="G15" s="11" t="s">
        <v>39</v>
      </c>
      <c r="H15" s="11" t="s">
        <v>32</v>
      </c>
      <c r="I15" s="16" t="s">
        <v>84</v>
      </c>
      <c r="J15" s="42" t="s">
        <v>250</v>
      </c>
      <c r="K15" s="58">
        <v>300000</v>
      </c>
      <c r="L15" s="21">
        <v>300000</v>
      </c>
    </row>
    <row r="16" spans="1:12" ht="100.5" customHeight="1" x14ac:dyDescent="0.3">
      <c r="A16" s="26" t="s">
        <v>85</v>
      </c>
      <c r="B16" s="11" t="s">
        <v>86</v>
      </c>
      <c r="C16" s="11" t="s">
        <v>87</v>
      </c>
      <c r="D16" s="11" t="s">
        <v>15</v>
      </c>
      <c r="E16" s="19" t="s">
        <v>16</v>
      </c>
      <c r="F16" s="49" t="s">
        <v>245</v>
      </c>
      <c r="G16" s="49" t="s">
        <v>181</v>
      </c>
      <c r="H16" s="11" t="s">
        <v>88</v>
      </c>
      <c r="I16" s="16" t="s">
        <v>89</v>
      </c>
      <c r="J16" s="42" t="s">
        <v>90</v>
      </c>
      <c r="K16" s="56" t="s">
        <v>91</v>
      </c>
      <c r="L16" s="11" t="s">
        <v>91</v>
      </c>
    </row>
    <row r="17" spans="1:12" ht="92.25" customHeight="1" x14ac:dyDescent="0.3">
      <c r="A17" s="8" t="s">
        <v>92</v>
      </c>
      <c r="B17" s="2" t="s">
        <v>93</v>
      </c>
      <c r="C17" s="2" t="s">
        <v>94</v>
      </c>
      <c r="D17" s="2" t="s">
        <v>95</v>
      </c>
      <c r="E17" s="4" t="s">
        <v>16</v>
      </c>
      <c r="F17" s="2" t="s">
        <v>249</v>
      </c>
      <c r="G17" s="2" t="s">
        <v>181</v>
      </c>
      <c r="H17" s="11" t="s">
        <v>248</v>
      </c>
      <c r="I17" s="9" t="s">
        <v>33</v>
      </c>
      <c r="J17" s="42" t="s">
        <v>96</v>
      </c>
      <c r="K17" s="56" t="s">
        <v>97</v>
      </c>
      <c r="L17" s="2" t="s">
        <v>97</v>
      </c>
    </row>
    <row r="18" spans="1:12" ht="83.25" customHeight="1" x14ac:dyDescent="0.3">
      <c r="A18" s="31" t="s">
        <v>98</v>
      </c>
      <c r="B18" s="2" t="s">
        <v>99</v>
      </c>
      <c r="C18" s="1" t="s">
        <v>100</v>
      </c>
      <c r="D18" s="2" t="s">
        <v>101</v>
      </c>
      <c r="E18" s="4" t="s">
        <v>38</v>
      </c>
      <c r="F18" s="2" t="s">
        <v>246</v>
      </c>
      <c r="G18" s="2" t="s">
        <v>247</v>
      </c>
      <c r="H18" s="11" t="s">
        <v>102</v>
      </c>
      <c r="I18" s="63" t="s">
        <v>17</v>
      </c>
      <c r="J18" s="42" t="s">
        <v>103</v>
      </c>
      <c r="K18" s="59" t="s">
        <v>104</v>
      </c>
      <c r="L18" s="11" t="s">
        <v>104</v>
      </c>
    </row>
    <row r="19" spans="1:12" ht="52.5" customHeight="1" x14ac:dyDescent="0.3">
      <c r="A19" s="79" t="s">
        <v>105</v>
      </c>
      <c r="B19" s="67" t="s">
        <v>106</v>
      </c>
      <c r="C19" s="82" t="s">
        <v>107</v>
      </c>
      <c r="D19" s="67" t="s">
        <v>108</v>
      </c>
      <c r="E19" s="76" t="s">
        <v>109</v>
      </c>
      <c r="F19" s="67" t="s">
        <v>251</v>
      </c>
      <c r="G19" s="67" t="s">
        <v>181</v>
      </c>
      <c r="H19" s="73" t="s">
        <v>276</v>
      </c>
      <c r="I19" s="70" t="s">
        <v>110</v>
      </c>
      <c r="J19" s="42" t="s">
        <v>111</v>
      </c>
      <c r="K19" s="58">
        <v>4992280</v>
      </c>
      <c r="L19" s="32">
        <v>4992280</v>
      </c>
    </row>
    <row r="20" spans="1:12" ht="42" customHeight="1" x14ac:dyDescent="0.3">
      <c r="A20" s="80"/>
      <c r="B20" s="68"/>
      <c r="C20" s="83"/>
      <c r="D20" s="68"/>
      <c r="E20" s="77"/>
      <c r="F20" s="68"/>
      <c r="G20" s="68"/>
      <c r="H20" s="74"/>
      <c r="I20" s="71"/>
      <c r="J20" s="42" t="s">
        <v>274</v>
      </c>
      <c r="K20" s="58">
        <v>2465840</v>
      </c>
      <c r="L20" s="32">
        <v>2465840</v>
      </c>
    </row>
    <row r="21" spans="1:12" ht="40.5" customHeight="1" x14ac:dyDescent="0.35">
      <c r="A21" s="80"/>
      <c r="B21" s="68"/>
      <c r="C21" s="83"/>
      <c r="D21" s="68"/>
      <c r="E21" s="77"/>
      <c r="F21" s="68"/>
      <c r="G21" s="68"/>
      <c r="H21" s="74"/>
      <c r="I21" s="71"/>
      <c r="J21" s="96" t="s">
        <v>275</v>
      </c>
      <c r="K21" s="22">
        <v>1309000</v>
      </c>
      <c r="L21" s="32">
        <v>1309000</v>
      </c>
    </row>
    <row r="22" spans="1:12" ht="36.75" customHeight="1" x14ac:dyDescent="0.3">
      <c r="A22" s="80"/>
      <c r="B22" s="68"/>
      <c r="C22" s="83"/>
      <c r="D22" s="68"/>
      <c r="E22" s="77"/>
      <c r="F22" s="68"/>
      <c r="G22" s="68"/>
      <c r="H22" s="74"/>
      <c r="I22" s="71"/>
      <c r="J22" s="42" t="s">
        <v>112</v>
      </c>
      <c r="K22" s="58">
        <v>3248116</v>
      </c>
      <c r="L22" s="32">
        <v>3248116</v>
      </c>
    </row>
    <row r="23" spans="1:12" ht="34.5" customHeight="1" x14ac:dyDescent="0.3">
      <c r="A23" s="81"/>
      <c r="B23" s="69"/>
      <c r="C23" s="84"/>
      <c r="D23" s="69"/>
      <c r="E23" s="78"/>
      <c r="F23" s="69"/>
      <c r="G23" s="69"/>
      <c r="H23" s="75"/>
      <c r="I23" s="72"/>
      <c r="J23" s="42" t="s">
        <v>113</v>
      </c>
      <c r="K23" s="60">
        <v>562386</v>
      </c>
      <c r="L23" s="64">
        <v>562386</v>
      </c>
    </row>
    <row r="24" spans="1:12" ht="26" x14ac:dyDescent="0.3">
      <c r="A24" s="8" t="s">
        <v>114</v>
      </c>
      <c r="B24" s="2" t="s">
        <v>115</v>
      </c>
      <c r="C24" s="1" t="s">
        <v>32</v>
      </c>
      <c r="D24" s="2" t="s">
        <v>116</v>
      </c>
      <c r="E24" s="4"/>
      <c r="F24" s="2"/>
      <c r="G24" s="2" t="s">
        <v>39</v>
      </c>
      <c r="H24" s="3" t="s">
        <v>32</v>
      </c>
      <c r="I24" s="9" t="s">
        <v>117</v>
      </c>
      <c r="J24" s="42" t="s">
        <v>118</v>
      </c>
      <c r="K24" s="58">
        <v>26625</v>
      </c>
      <c r="L24" s="64">
        <v>15100</v>
      </c>
    </row>
    <row r="25" spans="1:12" ht="41.25" customHeight="1" x14ac:dyDescent="0.3">
      <c r="A25" s="33" t="s">
        <v>121</v>
      </c>
      <c r="B25" s="2" t="s">
        <v>122</v>
      </c>
      <c r="C25" s="1" t="s">
        <v>94</v>
      </c>
      <c r="D25" s="2" t="s">
        <v>15</v>
      </c>
      <c r="E25" s="4" t="s">
        <v>119</v>
      </c>
      <c r="F25" s="2" t="s">
        <v>123</v>
      </c>
      <c r="G25" s="2" t="s">
        <v>181</v>
      </c>
      <c r="H25" s="11" t="s">
        <v>252</v>
      </c>
      <c r="I25" s="9" t="s">
        <v>124</v>
      </c>
      <c r="J25" s="42" t="s">
        <v>125</v>
      </c>
      <c r="K25" s="61">
        <v>35000</v>
      </c>
      <c r="L25" s="2" t="s">
        <v>259</v>
      </c>
    </row>
    <row r="26" spans="1:12" ht="59.25" customHeight="1" x14ac:dyDescent="0.3">
      <c r="A26" s="48" t="s">
        <v>126</v>
      </c>
      <c r="B26" s="2" t="s">
        <v>127</v>
      </c>
      <c r="C26" s="1" t="s">
        <v>94</v>
      </c>
      <c r="D26" s="2" t="s">
        <v>128</v>
      </c>
      <c r="E26" s="4" t="s">
        <v>16</v>
      </c>
      <c r="F26" s="2" t="s">
        <v>129</v>
      </c>
      <c r="G26" s="2" t="s">
        <v>39</v>
      </c>
      <c r="H26" s="11" t="s">
        <v>253</v>
      </c>
      <c r="I26" s="9" t="s">
        <v>124</v>
      </c>
      <c r="J26" s="42" t="s">
        <v>130</v>
      </c>
      <c r="K26" s="35">
        <v>209933</v>
      </c>
      <c r="L26" s="35">
        <v>209933</v>
      </c>
    </row>
    <row r="27" spans="1:12" ht="65.25" customHeight="1" x14ac:dyDescent="0.35">
      <c r="A27" s="36" t="s">
        <v>131</v>
      </c>
      <c r="B27" s="37" t="s">
        <v>132</v>
      </c>
      <c r="C27" s="38" t="s">
        <v>14</v>
      </c>
      <c r="D27" s="37" t="s">
        <v>133</v>
      </c>
      <c r="E27" s="39" t="s">
        <v>16</v>
      </c>
      <c r="F27" s="37" t="s">
        <v>67</v>
      </c>
      <c r="G27" s="37" t="s">
        <v>39</v>
      </c>
      <c r="H27" s="3" t="s">
        <v>134</v>
      </c>
      <c r="I27" s="9" t="s">
        <v>124</v>
      </c>
      <c r="J27" s="54" t="s">
        <v>258</v>
      </c>
      <c r="K27" s="35">
        <v>49800</v>
      </c>
      <c r="L27" s="35">
        <v>49800</v>
      </c>
    </row>
    <row r="28" spans="1:12" ht="37.5" x14ac:dyDescent="0.35">
      <c r="A28" s="8" t="s">
        <v>135</v>
      </c>
      <c r="B28" s="2" t="s">
        <v>136</v>
      </c>
      <c r="C28" s="1" t="s">
        <v>94</v>
      </c>
      <c r="D28" s="2" t="s">
        <v>108</v>
      </c>
      <c r="E28" s="4" t="s">
        <v>16</v>
      </c>
      <c r="F28" s="2" t="s">
        <v>67</v>
      </c>
      <c r="G28" s="2" t="s">
        <v>181</v>
      </c>
      <c r="H28" s="3" t="s">
        <v>243</v>
      </c>
      <c r="I28" s="9" t="s">
        <v>33</v>
      </c>
      <c r="J28" s="2" t="s">
        <v>137</v>
      </c>
      <c r="K28" s="32">
        <v>17100</v>
      </c>
      <c r="L28" s="10">
        <v>17100</v>
      </c>
    </row>
    <row r="29" spans="1:12" ht="80.25" customHeight="1" x14ac:dyDescent="0.35">
      <c r="A29" s="8" t="s">
        <v>138</v>
      </c>
      <c r="B29" s="2" t="s">
        <v>139</v>
      </c>
      <c r="C29" s="1" t="s">
        <v>94</v>
      </c>
      <c r="D29" s="2" t="s">
        <v>108</v>
      </c>
      <c r="E29" s="4" t="s">
        <v>140</v>
      </c>
      <c r="F29" s="54" t="s">
        <v>261</v>
      </c>
      <c r="G29" s="2" t="s">
        <v>181</v>
      </c>
      <c r="H29" s="3" t="s">
        <v>244</v>
      </c>
      <c r="I29" s="9" t="s">
        <v>33</v>
      </c>
      <c r="J29" s="2" t="s">
        <v>141</v>
      </c>
      <c r="K29" s="32">
        <v>360000</v>
      </c>
      <c r="L29" s="10">
        <v>360000</v>
      </c>
    </row>
    <row r="30" spans="1:12" ht="39" x14ac:dyDescent="0.35">
      <c r="A30" s="34" t="s">
        <v>143</v>
      </c>
      <c r="B30" s="2" t="s">
        <v>144</v>
      </c>
      <c r="C30" s="1" t="s">
        <v>94</v>
      </c>
      <c r="D30" s="2" t="s">
        <v>142</v>
      </c>
      <c r="E30" s="4" t="s">
        <v>16</v>
      </c>
      <c r="F30" s="2"/>
      <c r="G30" s="2" t="s">
        <v>59</v>
      </c>
      <c r="H30" s="3" t="s">
        <v>145</v>
      </c>
      <c r="I30" s="9" t="s">
        <v>146</v>
      </c>
      <c r="J30" s="1" t="s">
        <v>147</v>
      </c>
      <c r="K30" s="35">
        <v>11000</v>
      </c>
      <c r="L30" s="10">
        <v>11000</v>
      </c>
    </row>
    <row r="31" spans="1:12" ht="52" customHeight="1" x14ac:dyDescent="0.35">
      <c r="A31" s="91" t="s">
        <v>149</v>
      </c>
      <c r="B31" s="67" t="s">
        <v>150</v>
      </c>
      <c r="C31" s="82" t="s">
        <v>107</v>
      </c>
      <c r="D31" s="67" t="s">
        <v>108</v>
      </c>
      <c r="E31" s="76" t="s">
        <v>109</v>
      </c>
      <c r="F31" s="85" t="s">
        <v>251</v>
      </c>
      <c r="G31" s="67" t="s">
        <v>39</v>
      </c>
      <c r="H31" s="88" t="s">
        <v>148</v>
      </c>
      <c r="I31" s="70" t="s">
        <v>110</v>
      </c>
      <c r="J31" s="2" t="s">
        <v>151</v>
      </c>
      <c r="K31" s="35" t="s">
        <v>152</v>
      </c>
      <c r="L31" s="35" t="s">
        <v>152</v>
      </c>
    </row>
    <row r="32" spans="1:12" ht="14.5" customHeight="1" x14ac:dyDescent="0.35">
      <c r="A32" s="92"/>
      <c r="B32" s="68"/>
      <c r="C32" s="83"/>
      <c r="D32" s="68"/>
      <c r="E32" s="77"/>
      <c r="F32" s="86"/>
      <c r="G32" s="68"/>
      <c r="H32" s="89"/>
      <c r="I32" s="71"/>
      <c r="J32" s="2" t="s">
        <v>153</v>
      </c>
      <c r="K32" s="54" t="s">
        <v>120</v>
      </c>
      <c r="L32" s="62" t="s">
        <v>120</v>
      </c>
    </row>
    <row r="33" spans="1:12" ht="14.5" customHeight="1" x14ac:dyDescent="0.35">
      <c r="A33" s="92"/>
      <c r="B33" s="68"/>
      <c r="C33" s="83"/>
      <c r="D33" s="68"/>
      <c r="E33" s="77"/>
      <c r="F33" s="86"/>
      <c r="G33" s="68"/>
      <c r="H33" s="89"/>
      <c r="I33" s="71"/>
      <c r="J33" s="2" t="s">
        <v>154</v>
      </c>
      <c r="K33" s="32" t="s">
        <v>155</v>
      </c>
      <c r="L33" s="62" t="s">
        <v>155</v>
      </c>
    </row>
    <row r="34" spans="1:12" ht="14.5" customHeight="1" x14ac:dyDescent="0.35">
      <c r="A34" s="92"/>
      <c r="B34" s="68"/>
      <c r="C34" s="83"/>
      <c r="D34" s="68"/>
      <c r="E34" s="77"/>
      <c r="F34" s="86"/>
      <c r="G34" s="68"/>
      <c r="H34" s="89"/>
      <c r="I34" s="71"/>
      <c r="J34" s="2" t="s">
        <v>112</v>
      </c>
      <c r="K34" s="54" t="s">
        <v>120</v>
      </c>
      <c r="L34" s="62" t="s">
        <v>120</v>
      </c>
    </row>
    <row r="35" spans="1:12" ht="14.5" customHeight="1" x14ac:dyDescent="0.35">
      <c r="A35" s="93"/>
      <c r="B35" s="69"/>
      <c r="C35" s="84"/>
      <c r="D35" s="69"/>
      <c r="E35" s="78"/>
      <c r="F35" s="87"/>
      <c r="G35" s="69"/>
      <c r="H35" s="90"/>
      <c r="I35" s="72"/>
      <c r="J35" s="2" t="s">
        <v>113</v>
      </c>
      <c r="K35" s="54" t="s">
        <v>120</v>
      </c>
      <c r="L35" s="10" t="s">
        <v>120</v>
      </c>
    </row>
    <row r="36" spans="1:12" ht="37.5" x14ac:dyDescent="0.25">
      <c r="A36" s="8" t="s">
        <v>156</v>
      </c>
      <c r="B36" s="40" t="s">
        <v>157</v>
      </c>
      <c r="C36" s="1" t="s">
        <v>94</v>
      </c>
      <c r="D36" s="2" t="s">
        <v>142</v>
      </c>
      <c r="E36" s="4" t="s">
        <v>158</v>
      </c>
      <c r="F36" s="2" t="s">
        <v>67</v>
      </c>
      <c r="G36" s="2" t="s">
        <v>181</v>
      </c>
      <c r="H36" s="3" t="s">
        <v>243</v>
      </c>
      <c r="I36" s="9" t="s">
        <v>159</v>
      </c>
      <c r="J36" s="2" t="s">
        <v>160</v>
      </c>
      <c r="K36" s="35">
        <v>43790</v>
      </c>
      <c r="L36" s="35">
        <v>43790</v>
      </c>
    </row>
    <row r="37" spans="1:12" ht="49.5" customHeight="1" x14ac:dyDescent="0.35">
      <c r="A37" s="8" t="s">
        <v>161</v>
      </c>
      <c r="B37" s="2" t="s">
        <v>162</v>
      </c>
      <c r="C37" s="1" t="s">
        <v>94</v>
      </c>
      <c r="D37" s="2" t="s">
        <v>142</v>
      </c>
      <c r="E37" s="4" t="s">
        <v>158</v>
      </c>
      <c r="F37" s="2" t="s">
        <v>67</v>
      </c>
      <c r="G37" s="2" t="s">
        <v>181</v>
      </c>
      <c r="H37" s="3" t="s">
        <v>243</v>
      </c>
      <c r="I37" s="9" t="s">
        <v>159</v>
      </c>
      <c r="J37" s="2" t="s">
        <v>163</v>
      </c>
      <c r="K37" s="35">
        <v>223454</v>
      </c>
      <c r="L37" s="35">
        <v>223454</v>
      </c>
    </row>
    <row r="38" spans="1:12" ht="55.5" customHeight="1" x14ac:dyDescent="0.3">
      <c r="A38" s="33" t="s">
        <v>164</v>
      </c>
      <c r="B38" s="2" t="s">
        <v>165</v>
      </c>
      <c r="C38" s="1" t="s">
        <v>166</v>
      </c>
      <c r="D38" s="2" t="s">
        <v>142</v>
      </c>
      <c r="E38" s="4" t="s">
        <v>158</v>
      </c>
      <c r="F38" s="2" t="s">
        <v>167</v>
      </c>
      <c r="G38" s="2" t="s">
        <v>181</v>
      </c>
      <c r="H38" s="3" t="s">
        <v>168</v>
      </c>
      <c r="I38" s="9" t="s">
        <v>169</v>
      </c>
      <c r="J38" s="2" t="s">
        <v>170</v>
      </c>
      <c r="K38" s="2" t="s">
        <v>120</v>
      </c>
      <c r="L38" s="10" t="s">
        <v>120</v>
      </c>
    </row>
    <row r="39" spans="1:12" ht="65" x14ac:dyDescent="0.35">
      <c r="A39" s="34" t="s">
        <v>228</v>
      </c>
      <c r="B39" s="9" t="s">
        <v>172</v>
      </c>
      <c r="C39" s="9" t="s">
        <v>173</v>
      </c>
      <c r="D39" s="9" t="s">
        <v>15</v>
      </c>
      <c r="E39" s="9" t="s">
        <v>16</v>
      </c>
      <c r="F39" s="2" t="s">
        <v>174</v>
      </c>
      <c r="G39" s="2" t="s">
        <v>175</v>
      </c>
      <c r="H39" s="9" t="s">
        <v>176</v>
      </c>
      <c r="I39" s="2" t="s">
        <v>177</v>
      </c>
      <c r="J39" s="9" t="s">
        <v>178</v>
      </c>
      <c r="K39" s="43">
        <v>8400000</v>
      </c>
      <c r="L39" s="43">
        <v>8400000</v>
      </c>
    </row>
    <row r="40" spans="1:12" ht="52" x14ac:dyDescent="0.35">
      <c r="A40" s="34" t="s">
        <v>229</v>
      </c>
      <c r="B40" s="9" t="s">
        <v>182</v>
      </c>
      <c r="C40" s="9" t="s">
        <v>183</v>
      </c>
      <c r="D40" s="9" t="s">
        <v>180</v>
      </c>
      <c r="E40" s="9" t="s">
        <v>184</v>
      </c>
      <c r="F40" s="2" t="s">
        <v>185</v>
      </c>
      <c r="G40" s="2" t="s">
        <v>185</v>
      </c>
      <c r="H40" s="9" t="s">
        <v>186</v>
      </c>
      <c r="I40" s="9" t="s">
        <v>171</v>
      </c>
      <c r="J40" s="9" t="s">
        <v>187</v>
      </c>
      <c r="K40" s="43">
        <v>64680</v>
      </c>
      <c r="L40" s="46">
        <v>64680</v>
      </c>
    </row>
    <row r="41" spans="1:12" ht="52" x14ac:dyDescent="0.35">
      <c r="A41" s="34" t="s">
        <v>230</v>
      </c>
      <c r="B41" s="9" t="s">
        <v>188</v>
      </c>
      <c r="C41" s="9" t="s">
        <v>189</v>
      </c>
      <c r="D41" s="9" t="s">
        <v>180</v>
      </c>
      <c r="E41" s="9" t="s">
        <v>184</v>
      </c>
      <c r="F41" s="2" t="s">
        <v>185</v>
      </c>
      <c r="G41" s="2" t="s">
        <v>185</v>
      </c>
      <c r="H41" s="9" t="s">
        <v>186</v>
      </c>
      <c r="I41" s="9" t="s">
        <v>171</v>
      </c>
      <c r="J41" s="9" t="s">
        <v>190</v>
      </c>
      <c r="K41" s="43">
        <v>34875</v>
      </c>
      <c r="L41" s="47">
        <v>34875</v>
      </c>
    </row>
    <row r="42" spans="1:12" ht="78" x14ac:dyDescent="0.35">
      <c r="A42" s="34" t="s">
        <v>231</v>
      </c>
      <c r="B42" s="9" t="s">
        <v>191</v>
      </c>
      <c r="C42" s="9" t="s">
        <v>192</v>
      </c>
      <c r="D42" s="9" t="s">
        <v>180</v>
      </c>
      <c r="E42" s="9" t="s">
        <v>16</v>
      </c>
      <c r="F42" s="2" t="s">
        <v>185</v>
      </c>
      <c r="G42" s="2" t="s">
        <v>185</v>
      </c>
      <c r="H42" s="9" t="s">
        <v>193</v>
      </c>
      <c r="I42" s="9" t="s">
        <v>171</v>
      </c>
      <c r="J42" s="9" t="s">
        <v>194</v>
      </c>
      <c r="K42" s="43">
        <v>30000</v>
      </c>
      <c r="L42" s="47">
        <v>30000</v>
      </c>
    </row>
    <row r="43" spans="1:12" ht="78" x14ac:dyDescent="0.35">
      <c r="A43" s="34" t="s">
        <v>232</v>
      </c>
      <c r="B43" s="9" t="s">
        <v>195</v>
      </c>
      <c r="C43" s="9" t="s">
        <v>196</v>
      </c>
      <c r="D43" s="9" t="s">
        <v>180</v>
      </c>
      <c r="E43" s="9" t="s">
        <v>16</v>
      </c>
      <c r="F43" s="2" t="s">
        <v>185</v>
      </c>
      <c r="G43" s="2" t="s">
        <v>185</v>
      </c>
      <c r="H43" s="9" t="s">
        <v>197</v>
      </c>
      <c r="I43" s="9" t="s">
        <v>171</v>
      </c>
      <c r="J43" s="9" t="s">
        <v>194</v>
      </c>
      <c r="K43" s="44">
        <v>16464</v>
      </c>
      <c r="L43" s="45">
        <v>16464</v>
      </c>
    </row>
    <row r="44" spans="1:12" ht="39" x14ac:dyDescent="0.35">
      <c r="A44" s="34" t="s">
        <v>233</v>
      </c>
      <c r="B44" s="9" t="s">
        <v>198</v>
      </c>
      <c r="C44" s="9" t="s">
        <v>199</v>
      </c>
      <c r="D44" s="2" t="s">
        <v>180</v>
      </c>
      <c r="E44" s="9" t="s">
        <v>16</v>
      </c>
      <c r="F44" s="2" t="s">
        <v>185</v>
      </c>
      <c r="G44" s="2" t="s">
        <v>185</v>
      </c>
      <c r="H44" s="2" t="s">
        <v>200</v>
      </c>
      <c r="I44" s="9" t="s">
        <v>171</v>
      </c>
      <c r="J44" s="9" t="s">
        <v>201</v>
      </c>
      <c r="K44" s="44">
        <v>58737</v>
      </c>
      <c r="L44" s="45">
        <v>58737</v>
      </c>
    </row>
    <row r="45" spans="1:12" ht="39" x14ac:dyDescent="0.35">
      <c r="A45" s="34" t="s">
        <v>234</v>
      </c>
      <c r="B45" s="9" t="s">
        <v>202</v>
      </c>
      <c r="C45" s="9" t="s">
        <v>203</v>
      </c>
      <c r="D45" s="9" t="s">
        <v>55</v>
      </c>
      <c r="E45" s="9" t="s">
        <v>16</v>
      </c>
      <c r="F45" s="2" t="s">
        <v>185</v>
      </c>
      <c r="G45" s="2" t="s">
        <v>185</v>
      </c>
      <c r="H45" s="9" t="s">
        <v>204</v>
      </c>
      <c r="I45" s="9" t="s">
        <v>171</v>
      </c>
      <c r="J45" s="9" t="s">
        <v>205</v>
      </c>
      <c r="K45" s="44">
        <v>91212</v>
      </c>
      <c r="L45" s="45">
        <v>91212</v>
      </c>
    </row>
    <row r="46" spans="1:12" ht="52" x14ac:dyDescent="0.35">
      <c r="A46" s="34" t="s">
        <v>235</v>
      </c>
      <c r="B46" s="9" t="s">
        <v>206</v>
      </c>
      <c r="C46" s="9" t="s">
        <v>207</v>
      </c>
      <c r="D46" s="9" t="s">
        <v>180</v>
      </c>
      <c r="E46" s="9" t="s">
        <v>16</v>
      </c>
      <c r="F46" s="2" t="s">
        <v>185</v>
      </c>
      <c r="G46" s="2" t="s">
        <v>185</v>
      </c>
      <c r="H46" s="2" t="s">
        <v>257</v>
      </c>
      <c r="I46" s="9" t="s">
        <v>171</v>
      </c>
      <c r="J46" s="9" t="s">
        <v>208</v>
      </c>
      <c r="K46" s="44">
        <v>1800</v>
      </c>
      <c r="L46" s="45">
        <v>1800</v>
      </c>
    </row>
    <row r="47" spans="1:12" ht="52" x14ac:dyDescent="0.35">
      <c r="A47" s="34" t="s">
        <v>236</v>
      </c>
      <c r="B47" s="9" t="s">
        <v>209</v>
      </c>
      <c r="C47" s="9" t="s">
        <v>210</v>
      </c>
      <c r="D47" s="9" t="s">
        <v>15</v>
      </c>
      <c r="E47" s="9" t="s">
        <v>16</v>
      </c>
      <c r="F47" s="2" t="s">
        <v>185</v>
      </c>
      <c r="G47" s="2" t="s">
        <v>185</v>
      </c>
      <c r="H47" s="9" t="s">
        <v>197</v>
      </c>
      <c r="I47" s="9" t="s">
        <v>171</v>
      </c>
      <c r="J47" s="9" t="s">
        <v>211</v>
      </c>
      <c r="K47" s="44">
        <v>30000</v>
      </c>
      <c r="L47" s="45">
        <v>30000</v>
      </c>
    </row>
    <row r="48" spans="1:12" ht="52" x14ac:dyDescent="0.35">
      <c r="A48" s="34" t="s">
        <v>237</v>
      </c>
      <c r="B48" s="9" t="s">
        <v>212</v>
      </c>
      <c r="C48" s="9" t="s">
        <v>213</v>
      </c>
      <c r="D48" s="9" t="s">
        <v>116</v>
      </c>
      <c r="E48" s="9" t="s">
        <v>16</v>
      </c>
      <c r="F48" s="2" t="s">
        <v>214</v>
      </c>
      <c r="G48" s="2" t="s">
        <v>214</v>
      </c>
      <c r="H48" s="9" t="s">
        <v>204</v>
      </c>
      <c r="I48" s="9" t="s">
        <v>171</v>
      </c>
      <c r="J48" s="9" t="s">
        <v>242</v>
      </c>
      <c r="K48" s="43">
        <v>259766</v>
      </c>
      <c r="L48" s="47">
        <v>259766</v>
      </c>
    </row>
    <row r="49" spans="1:12" ht="52" x14ac:dyDescent="0.35">
      <c r="A49" s="34" t="s">
        <v>238</v>
      </c>
      <c r="B49" s="9" t="s">
        <v>215</v>
      </c>
      <c r="C49" s="9" t="s">
        <v>216</v>
      </c>
      <c r="D49" s="9" t="s">
        <v>180</v>
      </c>
      <c r="E49" s="9" t="s">
        <v>16</v>
      </c>
      <c r="F49" s="2" t="s">
        <v>217</v>
      </c>
      <c r="G49" s="2" t="s">
        <v>217</v>
      </c>
      <c r="H49" s="9" t="s">
        <v>204</v>
      </c>
      <c r="I49" s="9" t="s">
        <v>171</v>
      </c>
      <c r="J49" s="9" t="s">
        <v>241</v>
      </c>
      <c r="K49" s="43">
        <v>70725</v>
      </c>
      <c r="L49" s="47">
        <v>70725</v>
      </c>
    </row>
    <row r="50" spans="1:12" ht="52" x14ac:dyDescent="0.35">
      <c r="A50" s="34" t="s">
        <v>239</v>
      </c>
      <c r="B50" s="9" t="s">
        <v>218</v>
      </c>
      <c r="C50" s="9" t="s">
        <v>219</v>
      </c>
      <c r="D50" s="9" t="s">
        <v>180</v>
      </c>
      <c r="E50" s="9" t="s">
        <v>184</v>
      </c>
      <c r="F50" s="2" t="s">
        <v>220</v>
      </c>
      <c r="G50" s="2" t="s">
        <v>220</v>
      </c>
      <c r="H50" s="9" t="s">
        <v>221</v>
      </c>
      <c r="I50" s="9" t="s">
        <v>171</v>
      </c>
      <c r="J50" s="9" t="s">
        <v>222</v>
      </c>
      <c r="K50" s="44">
        <v>94740</v>
      </c>
      <c r="L50" s="45">
        <v>94740</v>
      </c>
    </row>
    <row r="51" spans="1:12" ht="39" x14ac:dyDescent="0.35">
      <c r="A51" s="34" t="s">
        <v>240</v>
      </c>
      <c r="B51" s="9" t="s">
        <v>223</v>
      </c>
      <c r="C51" s="9" t="s">
        <v>224</v>
      </c>
      <c r="D51" s="9" t="s">
        <v>180</v>
      </c>
      <c r="E51" s="9" t="s">
        <v>16</v>
      </c>
      <c r="F51" s="2" t="s">
        <v>225</v>
      </c>
      <c r="G51" s="2" t="s">
        <v>225</v>
      </c>
      <c r="H51" s="9" t="s">
        <v>226</v>
      </c>
      <c r="I51" s="9" t="s">
        <v>171</v>
      </c>
      <c r="J51" s="9" t="s">
        <v>227</v>
      </c>
      <c r="K51" s="44">
        <v>13440</v>
      </c>
      <c r="L51" s="45">
        <v>13440</v>
      </c>
    </row>
    <row r="52" spans="1:12" s="50" customFormat="1" ht="26" x14ac:dyDescent="0.35">
      <c r="A52" s="94" t="s">
        <v>267</v>
      </c>
      <c r="B52" s="63" t="s">
        <v>268</v>
      </c>
      <c r="C52" s="63" t="s">
        <v>268</v>
      </c>
      <c r="D52" s="63" t="s">
        <v>55</v>
      </c>
      <c r="E52" s="63" t="s">
        <v>158</v>
      </c>
      <c r="F52" s="54" t="s">
        <v>263</v>
      </c>
      <c r="G52" s="54" t="s">
        <v>264</v>
      </c>
      <c r="H52" s="63" t="s">
        <v>269</v>
      </c>
      <c r="I52" s="63" t="s">
        <v>265</v>
      </c>
      <c r="J52" s="63" t="s">
        <v>266</v>
      </c>
      <c r="K52" s="95">
        <v>36889</v>
      </c>
      <c r="L52" s="95">
        <v>36889</v>
      </c>
    </row>
    <row r="53" spans="1:12" ht="26" x14ac:dyDescent="0.35">
      <c r="A53" s="8" t="s">
        <v>273</v>
      </c>
      <c r="B53" s="65" t="s">
        <v>270</v>
      </c>
      <c r="C53" s="65" t="s">
        <v>271</v>
      </c>
      <c r="D53" s="65" t="s">
        <v>15</v>
      </c>
      <c r="E53" s="65" t="s">
        <v>158</v>
      </c>
      <c r="F53" s="65" t="s">
        <v>17</v>
      </c>
      <c r="G53" s="65" t="s">
        <v>17</v>
      </c>
      <c r="H53" s="65" t="s">
        <v>17</v>
      </c>
      <c r="I53" s="65" t="s">
        <v>17</v>
      </c>
      <c r="J53" s="2" t="s">
        <v>271</v>
      </c>
      <c r="K53" s="65" t="s">
        <v>272</v>
      </c>
      <c r="L53" s="66" t="s">
        <v>272</v>
      </c>
    </row>
    <row r="54" spans="1:12" x14ac:dyDescent="0.35">
      <c r="A54" s="8"/>
      <c r="B54" s="2"/>
      <c r="C54" s="1"/>
      <c r="D54" s="2"/>
      <c r="E54" s="4"/>
      <c r="F54" s="2"/>
      <c r="G54" s="2"/>
      <c r="H54" s="3"/>
      <c r="I54" s="9"/>
      <c r="J54" s="2"/>
      <c r="K54" s="2"/>
      <c r="L54" s="10"/>
    </row>
    <row r="55" spans="1:12" x14ac:dyDescent="0.35">
      <c r="A55" s="8"/>
      <c r="B55" s="2"/>
      <c r="C55" s="1"/>
      <c r="D55" s="2"/>
      <c r="E55" s="4"/>
      <c r="F55" s="2"/>
      <c r="G55" s="2"/>
      <c r="H55" s="3"/>
      <c r="I55" s="9"/>
      <c r="J55" s="1"/>
      <c r="K55" s="2"/>
      <c r="L55" s="10"/>
    </row>
    <row r="56" spans="1:12" x14ac:dyDescent="0.35">
      <c r="A56" s="8"/>
      <c r="B56" s="2"/>
      <c r="C56" s="1"/>
      <c r="D56" s="2"/>
      <c r="E56" s="4"/>
      <c r="F56" s="2"/>
      <c r="G56" s="2"/>
      <c r="H56" s="3"/>
      <c r="I56" s="9"/>
      <c r="J56" s="1"/>
      <c r="K56" s="2"/>
      <c r="L56" s="10"/>
    </row>
    <row r="57" spans="1:12" x14ac:dyDescent="0.35">
      <c r="A57" s="8"/>
      <c r="B57" s="2"/>
      <c r="C57" s="1"/>
      <c r="D57" s="2"/>
      <c r="E57" s="4"/>
      <c r="F57" s="2"/>
      <c r="G57" s="2"/>
      <c r="H57" s="3"/>
      <c r="I57" s="9"/>
      <c r="J57" s="2"/>
      <c r="K57" s="2"/>
      <c r="L57" s="10"/>
    </row>
    <row r="58" spans="1:12" x14ac:dyDescent="0.35">
      <c r="A58" s="8"/>
      <c r="B58" s="2"/>
      <c r="C58" s="1"/>
      <c r="D58" s="2"/>
      <c r="E58" s="4"/>
      <c r="F58" s="2"/>
      <c r="G58" s="2"/>
      <c r="H58" s="3"/>
      <c r="I58" s="9"/>
      <c r="J58" s="2"/>
      <c r="K58" s="2"/>
      <c r="L58" s="10"/>
    </row>
    <row r="59" spans="1:12" x14ac:dyDescent="0.35">
      <c r="A59" s="8"/>
      <c r="B59" s="2"/>
      <c r="C59" s="1"/>
      <c r="D59" s="2"/>
      <c r="E59" s="4"/>
      <c r="F59" s="2"/>
      <c r="G59" s="2"/>
      <c r="H59" s="3"/>
      <c r="I59" s="9"/>
      <c r="J59" s="2"/>
      <c r="K59" s="2"/>
      <c r="L59" s="10"/>
    </row>
    <row r="60" spans="1:12" x14ac:dyDescent="0.35">
      <c r="A60" s="8"/>
      <c r="B60" s="2"/>
      <c r="C60" s="1"/>
      <c r="D60" s="2"/>
      <c r="E60" s="4"/>
      <c r="F60" s="2"/>
      <c r="G60" s="2"/>
      <c r="H60" s="3"/>
      <c r="I60" s="9"/>
      <c r="J60" s="2"/>
      <c r="K60" s="2"/>
      <c r="L60" s="10"/>
    </row>
    <row r="61" spans="1:12" x14ac:dyDescent="0.35">
      <c r="A61" s="8"/>
      <c r="B61" s="2"/>
      <c r="C61" s="1"/>
      <c r="D61" s="2"/>
      <c r="E61" s="4"/>
      <c r="F61" s="2"/>
      <c r="G61" s="2"/>
      <c r="H61" s="3"/>
      <c r="I61" s="9"/>
      <c r="J61" s="1"/>
      <c r="K61" s="2"/>
      <c r="L61" s="10"/>
    </row>
    <row r="62" spans="1:12" x14ac:dyDescent="0.35">
      <c r="A62" s="8"/>
      <c r="B62" s="2"/>
      <c r="C62" s="1"/>
      <c r="D62" s="2"/>
      <c r="E62" s="4"/>
      <c r="F62" s="2"/>
      <c r="G62" s="2"/>
      <c r="H62" s="3"/>
      <c r="I62" s="9"/>
      <c r="J62" s="2"/>
      <c r="K62" s="2"/>
      <c r="L62" s="10"/>
    </row>
    <row r="63" spans="1:12" x14ac:dyDescent="0.35">
      <c r="A63" s="8"/>
      <c r="B63" s="2"/>
      <c r="C63" s="1"/>
      <c r="D63" s="2"/>
      <c r="E63" s="4"/>
      <c r="F63" s="2"/>
      <c r="G63" s="2"/>
      <c r="H63" s="3"/>
      <c r="I63" s="9"/>
      <c r="J63" s="2"/>
      <c r="K63" s="2"/>
      <c r="L63" s="10"/>
    </row>
    <row r="64" spans="1:12" x14ac:dyDescent="0.35">
      <c r="A64" s="8"/>
      <c r="B64" s="2"/>
      <c r="C64" s="1"/>
      <c r="D64" s="2"/>
      <c r="E64" s="4"/>
      <c r="F64" s="2"/>
      <c r="G64" s="2"/>
      <c r="H64" s="3"/>
      <c r="I64" s="9"/>
      <c r="J64" s="2"/>
      <c r="K64" s="2"/>
      <c r="L64" s="10"/>
    </row>
    <row r="65" spans="1:12" x14ac:dyDescent="0.35">
      <c r="A65" s="8"/>
      <c r="B65" s="2"/>
      <c r="C65" s="1"/>
      <c r="D65" s="2"/>
      <c r="E65" s="4"/>
      <c r="F65" s="2"/>
      <c r="G65" s="2"/>
      <c r="H65" s="3"/>
      <c r="I65" s="9"/>
      <c r="J65" s="2"/>
      <c r="K65" s="2"/>
      <c r="L65" s="10"/>
    </row>
    <row r="66" spans="1:12" x14ac:dyDescent="0.35">
      <c r="A66" s="8"/>
      <c r="B66" s="2"/>
      <c r="C66" s="1"/>
      <c r="D66" s="2"/>
      <c r="E66" s="4"/>
      <c r="F66" s="2"/>
      <c r="G66" s="2"/>
      <c r="H66" s="3"/>
      <c r="I66" s="9"/>
      <c r="J66" s="2"/>
      <c r="K66" s="2"/>
      <c r="L66" s="10"/>
    </row>
    <row r="67" spans="1:12" x14ac:dyDescent="0.35">
      <c r="A67" s="8"/>
      <c r="B67" s="2"/>
      <c r="C67" s="1"/>
      <c r="D67" s="2"/>
      <c r="E67" s="4"/>
      <c r="F67" s="2"/>
      <c r="G67" s="2"/>
      <c r="H67" s="3"/>
      <c r="I67" s="9"/>
      <c r="J67" s="2"/>
      <c r="K67" s="2"/>
      <c r="L67" s="10"/>
    </row>
    <row r="68" spans="1:12" x14ac:dyDescent="0.35">
      <c r="A68" s="8"/>
      <c r="B68" s="2"/>
      <c r="C68" s="1"/>
      <c r="D68" s="2"/>
      <c r="E68" s="4"/>
      <c r="F68" s="2"/>
      <c r="G68" s="2"/>
      <c r="H68" s="3"/>
      <c r="I68" s="9"/>
      <c r="J68" s="2"/>
      <c r="K68" s="2"/>
      <c r="L68" s="10"/>
    </row>
    <row r="69" spans="1:12" x14ac:dyDescent="0.35">
      <c r="A69" s="8"/>
      <c r="B69" s="2"/>
      <c r="C69" s="1"/>
      <c r="D69" s="2"/>
      <c r="E69" s="4"/>
      <c r="F69" s="2"/>
      <c r="G69" s="2"/>
      <c r="H69" s="3"/>
      <c r="I69" s="9"/>
      <c r="J69" s="2"/>
      <c r="K69" s="2"/>
      <c r="L69" s="10"/>
    </row>
    <row r="70" spans="1:12" x14ac:dyDescent="0.35">
      <c r="A70" s="8"/>
      <c r="B70" s="2"/>
      <c r="C70" s="1"/>
      <c r="D70" s="2"/>
      <c r="E70" s="4"/>
      <c r="F70" s="2"/>
      <c r="G70" s="2"/>
      <c r="H70" s="3"/>
      <c r="I70" s="9"/>
      <c r="J70" s="2"/>
      <c r="K70" s="2"/>
      <c r="L70" s="10"/>
    </row>
    <row r="71" spans="1:12" x14ac:dyDescent="0.35">
      <c r="A71" s="8"/>
      <c r="B71" s="2"/>
      <c r="C71" s="1"/>
      <c r="D71" s="2"/>
      <c r="E71" s="4"/>
      <c r="F71" s="2"/>
      <c r="G71" s="2"/>
      <c r="H71" s="3"/>
      <c r="I71" s="9"/>
      <c r="J71" s="2"/>
      <c r="K71" s="2"/>
      <c r="L71" s="10"/>
    </row>
    <row r="72" spans="1:12" x14ac:dyDescent="0.35">
      <c r="A72" s="8"/>
      <c r="B72" s="2"/>
      <c r="C72" s="1"/>
      <c r="D72" s="2"/>
      <c r="E72" s="4"/>
      <c r="F72" s="2"/>
      <c r="G72" s="2"/>
      <c r="H72" s="3"/>
      <c r="I72" s="9"/>
      <c r="J72" s="2"/>
      <c r="K72" s="2"/>
      <c r="L72" s="10"/>
    </row>
    <row r="73" spans="1:12" x14ac:dyDescent="0.35">
      <c r="A73" s="8"/>
      <c r="B73" s="2"/>
      <c r="C73" s="1"/>
      <c r="D73" s="2"/>
      <c r="E73" s="4"/>
      <c r="F73" s="2"/>
      <c r="G73" s="2"/>
      <c r="H73" s="3"/>
      <c r="I73" s="9"/>
      <c r="J73" s="2"/>
      <c r="K73" s="2"/>
      <c r="L73" s="10"/>
    </row>
    <row r="74" spans="1:12" x14ac:dyDescent="0.35">
      <c r="A74" s="8"/>
      <c r="B74" s="2"/>
      <c r="C74" s="1"/>
      <c r="D74" s="2"/>
      <c r="E74" s="4"/>
      <c r="F74" s="2"/>
      <c r="G74" s="2"/>
      <c r="H74" s="3"/>
      <c r="I74" s="9"/>
      <c r="J74" s="2"/>
      <c r="K74" s="2"/>
      <c r="L74" s="10"/>
    </row>
    <row r="75" spans="1:12" x14ac:dyDescent="0.35">
      <c r="A75" s="8"/>
      <c r="B75" s="2"/>
      <c r="C75" s="1"/>
      <c r="D75" s="2"/>
      <c r="E75" s="4"/>
      <c r="F75" s="2"/>
      <c r="G75" s="2"/>
      <c r="H75" s="3"/>
      <c r="I75" s="9"/>
      <c r="J75" s="2"/>
      <c r="K75" s="2"/>
      <c r="L75" s="10"/>
    </row>
    <row r="76" spans="1:12" x14ac:dyDescent="0.35">
      <c r="A76" s="8"/>
      <c r="B76" s="2"/>
      <c r="C76" s="1"/>
      <c r="D76" s="2"/>
      <c r="E76" s="4"/>
      <c r="F76" s="2"/>
      <c r="G76" s="2"/>
      <c r="H76" s="3"/>
      <c r="I76" s="9"/>
      <c r="J76" s="2"/>
      <c r="K76" s="2"/>
      <c r="L76" s="10"/>
    </row>
    <row r="77" spans="1:12" x14ac:dyDescent="0.35">
      <c r="A77" s="8"/>
      <c r="B77" s="2"/>
      <c r="C77" s="1"/>
      <c r="D77" s="2"/>
      <c r="E77" s="4"/>
      <c r="F77" s="2"/>
      <c r="G77" s="2"/>
      <c r="H77" s="3"/>
      <c r="I77" s="9"/>
      <c r="J77" s="1"/>
      <c r="K77" s="2"/>
      <c r="L77" s="10"/>
    </row>
    <row r="78" spans="1:12" x14ac:dyDescent="0.35">
      <c r="A78" s="8"/>
      <c r="B78" s="2"/>
      <c r="C78" s="1"/>
      <c r="D78" s="2"/>
      <c r="E78" s="4"/>
      <c r="F78" s="2"/>
      <c r="G78" s="2"/>
      <c r="H78" s="3"/>
      <c r="I78" s="9"/>
      <c r="J78" s="1"/>
      <c r="K78" s="2"/>
      <c r="L78" s="10"/>
    </row>
    <row r="79" spans="1:12" x14ac:dyDescent="0.35">
      <c r="A79" s="8"/>
      <c r="B79" s="2"/>
      <c r="C79" s="1"/>
      <c r="D79" s="2"/>
      <c r="E79" s="4"/>
      <c r="F79" s="2"/>
      <c r="G79" s="2"/>
      <c r="H79" s="3"/>
      <c r="I79" s="9"/>
      <c r="J79" s="2"/>
      <c r="K79" s="2"/>
      <c r="L79" s="10"/>
    </row>
    <row r="80" spans="1:12" x14ac:dyDescent="0.35">
      <c r="A80" s="8"/>
      <c r="B80" s="2"/>
      <c r="C80" s="1"/>
      <c r="D80" s="2"/>
      <c r="E80" s="4"/>
      <c r="F80" s="2"/>
      <c r="G80" s="2"/>
      <c r="H80" s="3"/>
      <c r="I80" s="9"/>
      <c r="J80" s="2"/>
      <c r="K80" s="2"/>
      <c r="L80" s="10"/>
    </row>
    <row r="81" spans="1:12" x14ac:dyDescent="0.35">
      <c r="A81" s="8"/>
      <c r="B81" s="2"/>
      <c r="C81" s="1"/>
      <c r="D81" s="2"/>
      <c r="E81" s="4"/>
      <c r="F81" s="2"/>
      <c r="G81" s="2"/>
      <c r="H81" s="3"/>
      <c r="I81" s="9"/>
      <c r="J81" s="1"/>
      <c r="K81" s="2"/>
      <c r="L81" s="10"/>
    </row>
    <row r="82" spans="1:12" x14ac:dyDescent="0.35">
      <c r="A82" s="8"/>
      <c r="B82" s="2"/>
      <c r="C82" s="1"/>
      <c r="D82" s="2"/>
      <c r="E82" s="4"/>
      <c r="F82" s="2"/>
      <c r="G82" s="2"/>
      <c r="H82" s="3"/>
      <c r="I82" s="9"/>
      <c r="J82" s="1"/>
      <c r="K82" s="2"/>
      <c r="L82" s="10"/>
    </row>
    <row r="83" spans="1:12" x14ac:dyDescent="0.35">
      <c r="A83" s="8"/>
      <c r="B83" s="2"/>
      <c r="C83" s="1"/>
      <c r="D83" s="2"/>
      <c r="E83" s="4"/>
      <c r="F83" s="2"/>
      <c r="G83" s="2"/>
      <c r="H83" s="3"/>
      <c r="I83" s="9"/>
      <c r="J83" s="2"/>
      <c r="K83" s="2"/>
      <c r="L83" s="10"/>
    </row>
    <row r="84" spans="1:12" x14ac:dyDescent="0.35">
      <c r="A84" s="8"/>
      <c r="B84" s="2"/>
      <c r="C84" s="1"/>
      <c r="D84" s="2"/>
      <c r="E84" s="4"/>
      <c r="F84" s="2"/>
      <c r="G84" s="2"/>
      <c r="H84" s="3"/>
      <c r="I84" s="9"/>
      <c r="J84" s="1"/>
      <c r="K84" s="2"/>
      <c r="L84" s="10"/>
    </row>
    <row r="85" spans="1:12" x14ac:dyDescent="0.35">
      <c r="A85" s="8"/>
      <c r="B85" s="2"/>
      <c r="C85" s="1"/>
      <c r="D85" s="2"/>
      <c r="E85" s="4"/>
      <c r="F85" s="2"/>
      <c r="G85" s="2"/>
      <c r="H85" s="3"/>
      <c r="I85" s="9"/>
      <c r="J85" s="1"/>
      <c r="K85" s="2"/>
      <c r="L85" s="10"/>
    </row>
    <row r="86" spans="1:12" x14ac:dyDescent="0.35">
      <c r="A86" s="8"/>
      <c r="B86" s="2"/>
      <c r="C86" s="1"/>
      <c r="D86" s="2"/>
      <c r="E86" s="4"/>
      <c r="F86" s="2"/>
      <c r="G86" s="2"/>
      <c r="H86" s="3"/>
      <c r="I86" s="9"/>
      <c r="J86" s="2"/>
      <c r="K86" s="2"/>
      <c r="L86" s="10"/>
    </row>
    <row r="87" spans="1:12" x14ac:dyDescent="0.35">
      <c r="A87" s="8"/>
      <c r="B87" s="2"/>
      <c r="C87" s="1"/>
      <c r="D87" s="2"/>
      <c r="E87" s="4"/>
      <c r="F87" s="2"/>
      <c r="G87" s="2"/>
      <c r="H87" s="3"/>
      <c r="I87" s="9"/>
      <c r="J87" s="2"/>
      <c r="K87" s="2"/>
      <c r="L87" s="10"/>
    </row>
    <row r="88" spans="1:12" x14ac:dyDescent="0.35">
      <c r="A88" s="8"/>
      <c r="B88" s="2"/>
      <c r="C88" s="1"/>
      <c r="D88" s="2"/>
      <c r="E88" s="4"/>
      <c r="F88" s="2"/>
      <c r="G88" s="2"/>
      <c r="H88" s="3"/>
      <c r="I88" s="9"/>
      <c r="J88" s="2"/>
      <c r="K88" s="2"/>
      <c r="L88" s="10"/>
    </row>
    <row r="89" spans="1:12" x14ac:dyDescent="0.35">
      <c r="A89" s="8"/>
      <c r="B89" s="2"/>
      <c r="C89" s="1"/>
      <c r="D89" s="2"/>
      <c r="E89" s="4"/>
      <c r="F89" s="2"/>
      <c r="G89" s="2"/>
      <c r="H89" s="3"/>
      <c r="I89" s="9"/>
      <c r="J89" s="1"/>
      <c r="K89" s="2"/>
      <c r="L89" s="10"/>
    </row>
    <row r="90" spans="1:12" x14ac:dyDescent="0.35">
      <c r="A90" s="8"/>
      <c r="B90" s="2"/>
      <c r="C90" s="1"/>
      <c r="D90" s="2"/>
      <c r="E90" s="4"/>
      <c r="F90" s="2"/>
      <c r="G90" s="2"/>
      <c r="H90" s="3"/>
      <c r="I90" s="9"/>
      <c r="J90" s="2"/>
      <c r="K90" s="2"/>
      <c r="L90" s="10"/>
    </row>
    <row r="91" spans="1:12" x14ac:dyDescent="0.35">
      <c r="A91" s="8"/>
      <c r="B91" s="2"/>
      <c r="C91" s="1"/>
      <c r="D91" s="2"/>
      <c r="E91" s="4"/>
      <c r="F91" s="2"/>
      <c r="G91" s="2"/>
      <c r="H91" s="3"/>
      <c r="I91" s="9"/>
      <c r="J91" s="2"/>
      <c r="K91" s="2"/>
      <c r="L91" s="10"/>
    </row>
    <row r="92" spans="1:12" x14ac:dyDescent="0.35">
      <c r="A92" s="8"/>
      <c r="B92" s="2"/>
      <c r="C92" s="1"/>
      <c r="D92" s="2"/>
      <c r="E92" s="4"/>
      <c r="F92" s="2"/>
      <c r="G92" s="2"/>
      <c r="H92" s="3"/>
      <c r="I92" s="9"/>
      <c r="J92" s="2"/>
      <c r="K92" s="2"/>
      <c r="L92" s="10"/>
    </row>
    <row r="93" spans="1:12" x14ac:dyDescent="0.35">
      <c r="A93" s="8"/>
      <c r="B93" s="2"/>
      <c r="C93" s="1"/>
      <c r="D93" s="2"/>
      <c r="E93" s="4"/>
      <c r="F93" s="2"/>
      <c r="G93" s="2"/>
      <c r="H93" s="3"/>
      <c r="I93" s="9"/>
      <c r="J93" s="2"/>
      <c r="K93" s="2"/>
      <c r="L93" s="10"/>
    </row>
    <row r="94" spans="1:12" x14ac:dyDescent="0.35">
      <c r="A94" s="8"/>
      <c r="B94" s="2"/>
      <c r="C94" s="1"/>
      <c r="D94" s="2"/>
      <c r="E94" s="4"/>
      <c r="F94" s="2"/>
      <c r="G94" s="2"/>
      <c r="H94" s="3"/>
      <c r="I94" s="9"/>
      <c r="J94" s="2"/>
      <c r="K94" s="2"/>
      <c r="L94" s="10"/>
    </row>
    <row r="95" spans="1:12" x14ac:dyDescent="0.35">
      <c r="A95" s="8"/>
      <c r="B95" s="2"/>
      <c r="C95" s="1"/>
      <c r="D95" s="2"/>
      <c r="E95" s="4"/>
      <c r="F95" s="2"/>
      <c r="G95" s="2"/>
      <c r="H95" s="3"/>
      <c r="I95" s="9"/>
      <c r="J95" s="2"/>
      <c r="K95" s="2"/>
      <c r="L95" s="10"/>
    </row>
    <row r="96" spans="1:12" x14ac:dyDescent="0.35">
      <c r="A96" s="8"/>
      <c r="B96" s="2"/>
      <c r="C96" s="1"/>
      <c r="D96" s="2"/>
      <c r="E96" s="4"/>
      <c r="F96" s="2"/>
      <c r="G96" s="2"/>
      <c r="H96" s="3"/>
      <c r="I96" s="9"/>
      <c r="J96" s="2"/>
      <c r="K96" s="2"/>
      <c r="L96" s="10"/>
    </row>
    <row r="97" spans="1:12" x14ac:dyDescent="0.35">
      <c r="A97" s="8"/>
      <c r="B97" s="2"/>
      <c r="C97" s="1"/>
      <c r="D97" s="2"/>
      <c r="E97" s="4"/>
      <c r="F97" s="2"/>
      <c r="G97" s="2"/>
      <c r="H97" s="3"/>
      <c r="I97" s="9"/>
      <c r="J97" s="2"/>
      <c r="K97" s="2"/>
      <c r="L97" s="10"/>
    </row>
    <row r="98" spans="1:12" x14ac:dyDescent="0.35">
      <c r="A98" s="8"/>
      <c r="B98" s="2"/>
      <c r="C98" s="1"/>
      <c r="D98" s="2"/>
      <c r="E98" s="4"/>
      <c r="F98" s="2"/>
      <c r="G98" s="2"/>
      <c r="H98" s="3"/>
      <c r="I98" s="9"/>
      <c r="J98" s="2"/>
      <c r="K98" s="2"/>
      <c r="L98" s="10"/>
    </row>
    <row r="99" spans="1:12" x14ac:dyDescent="0.35">
      <c r="A99" s="8"/>
      <c r="B99" s="2"/>
      <c r="C99" s="1"/>
      <c r="D99" s="2"/>
      <c r="E99" s="4"/>
      <c r="F99" s="2"/>
      <c r="G99" s="2"/>
      <c r="H99" s="3"/>
      <c r="I99" s="9"/>
      <c r="J99" s="2"/>
      <c r="K99" s="2"/>
      <c r="L99" s="10"/>
    </row>
    <row r="100" spans="1:12" x14ac:dyDescent="0.35">
      <c r="A100" s="8"/>
      <c r="B100" s="2"/>
      <c r="C100" s="1"/>
      <c r="D100" s="2"/>
      <c r="E100" s="4"/>
      <c r="F100" s="2"/>
      <c r="G100" s="2"/>
      <c r="H100" s="3"/>
      <c r="I100" s="9"/>
      <c r="J100" s="2"/>
      <c r="K100" s="2"/>
      <c r="L100" s="10"/>
    </row>
    <row r="101" spans="1:12" x14ac:dyDescent="0.35">
      <c r="A101" s="8"/>
      <c r="B101" s="2"/>
      <c r="C101" s="1"/>
      <c r="D101" s="2"/>
      <c r="E101" s="4"/>
      <c r="F101" s="2"/>
      <c r="G101" s="2"/>
      <c r="H101" s="3"/>
      <c r="I101" s="9"/>
      <c r="J101" s="1"/>
      <c r="K101" s="2"/>
      <c r="L101" s="10"/>
    </row>
    <row r="102" spans="1:12" x14ac:dyDescent="0.35">
      <c r="A102" s="8"/>
      <c r="B102" s="2"/>
      <c r="C102" s="1"/>
      <c r="D102" s="2"/>
      <c r="E102" s="4"/>
      <c r="F102" s="2"/>
      <c r="G102" s="2"/>
      <c r="H102" s="3"/>
      <c r="I102" s="9"/>
      <c r="J102" s="1"/>
      <c r="K102" s="2"/>
      <c r="L102" s="10"/>
    </row>
    <row r="103" spans="1:12" x14ac:dyDescent="0.35">
      <c r="A103" s="8"/>
      <c r="B103" s="2"/>
      <c r="C103" s="1"/>
      <c r="D103" s="2"/>
      <c r="E103" s="4"/>
      <c r="F103" s="2"/>
      <c r="G103" s="2"/>
      <c r="H103" s="3"/>
      <c r="I103" s="9"/>
      <c r="J103" s="1"/>
      <c r="K103" s="2"/>
      <c r="L103" s="10"/>
    </row>
    <row r="104" spans="1:12" x14ac:dyDescent="0.35">
      <c r="A104" s="8"/>
      <c r="B104" s="2"/>
      <c r="C104" s="1"/>
      <c r="D104" s="2"/>
      <c r="E104" s="4"/>
      <c r="F104" s="2"/>
      <c r="G104" s="2"/>
      <c r="H104" s="3"/>
      <c r="I104" s="9"/>
      <c r="J104" s="2"/>
      <c r="K104" s="2"/>
      <c r="L104" s="10"/>
    </row>
    <row r="105" spans="1:12" x14ac:dyDescent="0.35">
      <c r="A105" s="8"/>
      <c r="B105" s="2"/>
      <c r="C105" s="1"/>
      <c r="D105" s="2"/>
      <c r="E105" s="4"/>
      <c r="F105" s="2"/>
      <c r="G105" s="2"/>
      <c r="H105" s="3"/>
      <c r="I105" s="9"/>
      <c r="J105" s="1"/>
      <c r="K105" s="2"/>
      <c r="L105" s="10"/>
    </row>
    <row r="106" spans="1:12" x14ac:dyDescent="0.35">
      <c r="A106" s="8"/>
      <c r="B106" s="2"/>
      <c r="C106" s="1"/>
      <c r="D106" s="2"/>
      <c r="E106" s="4"/>
      <c r="F106" s="2"/>
      <c r="G106" s="2"/>
      <c r="H106" s="3"/>
      <c r="I106" s="9"/>
      <c r="J106" s="2"/>
      <c r="K106" s="2"/>
      <c r="L106" s="10"/>
    </row>
    <row r="107" spans="1:12" x14ac:dyDescent="0.35">
      <c r="A107" s="8"/>
      <c r="B107" s="2"/>
      <c r="C107" s="1"/>
      <c r="D107" s="2"/>
      <c r="E107" s="4"/>
      <c r="F107" s="2"/>
      <c r="G107" s="2"/>
      <c r="H107" s="3"/>
      <c r="I107" s="9"/>
      <c r="J107" s="2"/>
      <c r="K107" s="2"/>
      <c r="L107" s="10"/>
    </row>
    <row r="108" spans="1:12" x14ac:dyDescent="0.35">
      <c r="A108" s="8"/>
      <c r="B108" s="2"/>
      <c r="C108" s="1"/>
      <c r="D108" s="2"/>
      <c r="E108" s="4"/>
      <c r="F108" s="2"/>
      <c r="G108" s="2"/>
      <c r="H108" s="3"/>
      <c r="I108" s="9"/>
      <c r="J108" s="2"/>
      <c r="K108" s="2"/>
      <c r="L108" s="10"/>
    </row>
    <row r="109" spans="1:12" x14ac:dyDescent="0.35">
      <c r="A109" s="8"/>
      <c r="B109" s="2"/>
      <c r="C109" s="1"/>
      <c r="D109" s="2"/>
      <c r="E109" s="4"/>
      <c r="F109" s="2"/>
      <c r="G109" s="2"/>
      <c r="H109" s="3"/>
      <c r="I109" s="9"/>
      <c r="J109" s="2"/>
      <c r="K109" s="2"/>
      <c r="L109" s="10"/>
    </row>
    <row r="110" spans="1:12" x14ac:dyDescent="0.35">
      <c r="A110" s="8"/>
      <c r="B110" s="2"/>
      <c r="C110" s="1"/>
      <c r="D110" s="2"/>
      <c r="E110" s="4"/>
      <c r="F110" s="2"/>
      <c r="G110" s="2"/>
      <c r="H110" s="3"/>
      <c r="I110" s="9"/>
      <c r="J110" s="1"/>
      <c r="K110" s="2"/>
      <c r="L110" s="10"/>
    </row>
    <row r="111" spans="1:12" x14ac:dyDescent="0.35">
      <c r="A111" s="8"/>
      <c r="B111" s="2"/>
      <c r="C111" s="1"/>
      <c r="D111" s="2"/>
      <c r="E111" s="4"/>
      <c r="F111" s="2"/>
      <c r="G111" s="2"/>
      <c r="H111" s="3"/>
      <c r="I111" s="9"/>
      <c r="J111" s="2"/>
      <c r="K111" s="2"/>
      <c r="L111" s="10"/>
    </row>
    <row r="112" spans="1:12" x14ac:dyDescent="0.35">
      <c r="A112" s="8"/>
      <c r="B112" s="2"/>
      <c r="C112" s="1"/>
      <c r="D112" s="2"/>
      <c r="E112" s="4"/>
      <c r="F112" s="2"/>
      <c r="G112" s="2"/>
      <c r="H112" s="3"/>
      <c r="I112" s="9"/>
      <c r="J112" s="2"/>
      <c r="K112" s="2"/>
      <c r="L112" s="10"/>
    </row>
    <row r="113" spans="1:12" x14ac:dyDescent="0.35">
      <c r="A113" s="8"/>
      <c r="B113" s="2"/>
      <c r="C113" s="1"/>
      <c r="D113" s="2"/>
      <c r="E113" s="4"/>
      <c r="F113" s="2"/>
      <c r="G113" s="2"/>
      <c r="H113" s="3"/>
      <c r="I113" s="9"/>
      <c r="J113" s="2"/>
      <c r="K113" s="2"/>
      <c r="L113" s="10"/>
    </row>
    <row r="114" spans="1:12" x14ac:dyDescent="0.35">
      <c r="A114" s="8"/>
      <c r="B114" s="2"/>
      <c r="C114" s="1"/>
      <c r="D114" s="2"/>
      <c r="E114" s="4"/>
      <c r="F114" s="2"/>
      <c r="G114" s="2"/>
      <c r="H114" s="3"/>
      <c r="I114" s="9"/>
      <c r="J114" s="2"/>
      <c r="K114" s="2"/>
      <c r="L114" s="10"/>
    </row>
    <row r="115" spans="1:12" x14ac:dyDescent="0.35">
      <c r="A115" s="8"/>
      <c r="B115" s="2"/>
      <c r="C115" s="1"/>
      <c r="D115" s="2"/>
      <c r="E115" s="4"/>
      <c r="F115" s="2"/>
      <c r="G115" s="2"/>
      <c r="H115" s="3"/>
      <c r="I115" s="9"/>
      <c r="J115" s="2"/>
      <c r="K115" s="2"/>
      <c r="L115" s="10"/>
    </row>
    <row r="116" spans="1:12" x14ac:dyDescent="0.35">
      <c r="A116" s="8"/>
      <c r="B116" s="2"/>
      <c r="C116" s="1"/>
      <c r="D116" s="2"/>
      <c r="E116" s="4"/>
      <c r="F116" s="2"/>
      <c r="G116" s="2"/>
      <c r="H116" s="3"/>
      <c r="I116" s="9"/>
      <c r="J116" s="2"/>
      <c r="K116" s="2"/>
      <c r="L116" s="10"/>
    </row>
    <row r="117" spans="1:12" x14ac:dyDescent="0.35">
      <c r="A117" s="8"/>
      <c r="B117" s="2"/>
      <c r="C117" s="1"/>
      <c r="D117" s="2"/>
      <c r="E117" s="4"/>
      <c r="F117" s="2"/>
      <c r="G117" s="2"/>
      <c r="H117" s="3"/>
      <c r="I117" s="9"/>
      <c r="J117" s="2"/>
      <c r="K117" s="2"/>
      <c r="L117" s="10"/>
    </row>
    <row r="118" spans="1:12" x14ac:dyDescent="0.35">
      <c r="A118" s="8"/>
      <c r="B118" s="2"/>
      <c r="C118" s="1"/>
      <c r="D118" s="2"/>
      <c r="E118" s="4"/>
      <c r="F118" s="2"/>
      <c r="G118" s="2"/>
      <c r="H118" s="3"/>
      <c r="I118" s="9"/>
      <c r="J118" s="2"/>
      <c r="K118" s="2"/>
      <c r="L118" s="10"/>
    </row>
    <row r="119" spans="1:12" x14ac:dyDescent="0.35">
      <c r="A119" s="8"/>
      <c r="B119" s="2"/>
      <c r="C119" s="1"/>
      <c r="D119" s="2"/>
      <c r="E119" s="4"/>
      <c r="F119" s="2"/>
      <c r="G119" s="2"/>
      <c r="H119" s="3"/>
      <c r="I119" s="9"/>
      <c r="J119" s="2"/>
      <c r="K119" s="2"/>
      <c r="L119" s="10"/>
    </row>
    <row r="120" spans="1:12" x14ac:dyDescent="0.35">
      <c r="A120" s="8"/>
      <c r="B120" s="2"/>
      <c r="C120" s="1"/>
      <c r="D120" s="2"/>
      <c r="E120" s="4"/>
      <c r="F120" s="2"/>
      <c r="G120" s="2"/>
      <c r="H120" s="3"/>
      <c r="I120" s="9"/>
      <c r="J120" s="2"/>
      <c r="K120" s="2"/>
      <c r="L120" s="10"/>
    </row>
    <row r="121" spans="1:12" x14ac:dyDescent="0.35">
      <c r="A121" s="8"/>
      <c r="B121" s="2"/>
      <c r="C121" s="1"/>
      <c r="D121" s="2"/>
      <c r="E121" s="4"/>
      <c r="F121" s="2"/>
      <c r="G121" s="2"/>
      <c r="H121" s="3"/>
      <c r="I121" s="9"/>
      <c r="J121" s="2"/>
      <c r="K121" s="2"/>
      <c r="L121" s="10"/>
    </row>
    <row r="122" spans="1:12" x14ac:dyDescent="0.35">
      <c r="A122" s="8"/>
      <c r="B122" s="2"/>
      <c r="C122" s="1"/>
      <c r="D122" s="2"/>
      <c r="E122" s="4"/>
      <c r="F122" s="2"/>
      <c r="G122" s="2"/>
      <c r="H122" s="3"/>
      <c r="I122" s="9"/>
      <c r="J122" s="2"/>
      <c r="K122" s="2"/>
      <c r="L122" s="10"/>
    </row>
    <row r="123" spans="1:12" x14ac:dyDescent="0.35">
      <c r="A123" s="8"/>
      <c r="B123" s="2"/>
      <c r="C123" s="1"/>
      <c r="D123" s="2"/>
      <c r="E123" s="4"/>
      <c r="F123" s="2"/>
      <c r="G123" s="2"/>
      <c r="H123" s="3"/>
      <c r="I123" s="9"/>
      <c r="J123" s="1"/>
      <c r="K123" s="2"/>
      <c r="L123" s="10"/>
    </row>
    <row r="124" spans="1:12" x14ac:dyDescent="0.35">
      <c r="A124" s="8"/>
      <c r="B124" s="2"/>
      <c r="C124" s="1"/>
      <c r="D124" s="2"/>
      <c r="E124" s="4"/>
      <c r="F124" s="2"/>
      <c r="G124" s="2"/>
      <c r="H124" s="3"/>
      <c r="I124" s="9"/>
      <c r="J124" s="1"/>
      <c r="K124" s="2"/>
      <c r="L124" s="10"/>
    </row>
    <row r="125" spans="1:12" x14ac:dyDescent="0.35">
      <c r="A125" s="8"/>
      <c r="B125" s="2"/>
      <c r="C125" s="1"/>
      <c r="D125" s="2"/>
      <c r="E125" s="4"/>
      <c r="F125" s="2"/>
      <c r="G125" s="2"/>
      <c r="H125" s="3"/>
      <c r="I125" s="9"/>
      <c r="J125" s="2"/>
      <c r="K125" s="2"/>
      <c r="L125" s="10"/>
    </row>
    <row r="126" spans="1:12" x14ac:dyDescent="0.35">
      <c r="A126" s="8"/>
      <c r="B126" s="2"/>
      <c r="C126" s="1"/>
      <c r="D126" s="2"/>
      <c r="E126" s="4"/>
      <c r="F126" s="2"/>
      <c r="G126" s="2"/>
      <c r="H126" s="3"/>
      <c r="I126" s="9"/>
      <c r="J126" s="2"/>
      <c r="K126" s="2"/>
      <c r="L126" s="10"/>
    </row>
    <row r="127" spans="1:12" x14ac:dyDescent="0.35">
      <c r="A127" s="8"/>
      <c r="B127" s="2"/>
      <c r="C127" s="1"/>
      <c r="D127" s="2"/>
      <c r="E127" s="4"/>
      <c r="F127" s="2"/>
      <c r="G127" s="2"/>
      <c r="H127" s="3"/>
      <c r="I127" s="9"/>
      <c r="J127" s="1"/>
      <c r="K127" s="2"/>
      <c r="L127" s="10"/>
    </row>
    <row r="128" spans="1:12" x14ac:dyDescent="0.35">
      <c r="A128" s="8"/>
      <c r="B128" s="2"/>
      <c r="C128" s="1"/>
      <c r="D128" s="2"/>
      <c r="E128" s="4"/>
      <c r="F128" s="2"/>
      <c r="G128" s="2"/>
      <c r="H128" s="3"/>
      <c r="I128" s="9"/>
      <c r="J128" s="1"/>
      <c r="K128" s="2"/>
      <c r="L128" s="10"/>
    </row>
    <row r="129" spans="1:12" x14ac:dyDescent="0.35">
      <c r="A129" s="8"/>
      <c r="B129" s="2"/>
      <c r="C129" s="1"/>
      <c r="D129" s="2"/>
      <c r="E129" s="4"/>
      <c r="F129" s="2"/>
      <c r="G129" s="2"/>
      <c r="H129" s="3"/>
      <c r="I129" s="9"/>
      <c r="J129" s="2"/>
      <c r="K129" s="2"/>
      <c r="L129" s="10"/>
    </row>
    <row r="130" spans="1:12" x14ac:dyDescent="0.35">
      <c r="A130" s="8"/>
      <c r="B130" s="2"/>
      <c r="C130" s="1"/>
      <c r="D130" s="2"/>
      <c r="E130" s="4"/>
      <c r="F130" s="2"/>
      <c r="G130" s="2"/>
      <c r="H130" s="3"/>
      <c r="I130" s="9"/>
      <c r="J130" s="2"/>
      <c r="K130" s="2"/>
      <c r="L130" s="10"/>
    </row>
    <row r="131" spans="1:12" x14ac:dyDescent="0.35">
      <c r="A131" s="8"/>
      <c r="B131" s="2"/>
      <c r="C131" s="1"/>
      <c r="D131" s="2"/>
      <c r="E131" s="4"/>
      <c r="F131" s="2"/>
      <c r="G131" s="2"/>
      <c r="H131" s="3"/>
      <c r="I131" s="9"/>
      <c r="J131" s="1"/>
      <c r="K131" s="2"/>
      <c r="L131" s="10"/>
    </row>
    <row r="132" spans="1:12" x14ac:dyDescent="0.35">
      <c r="A132" s="8"/>
      <c r="B132" s="2"/>
      <c r="C132" s="1"/>
      <c r="D132" s="2"/>
      <c r="E132" s="4"/>
      <c r="F132" s="2"/>
      <c r="G132" s="2"/>
      <c r="H132" s="3"/>
      <c r="I132" s="9"/>
      <c r="J132" s="2"/>
      <c r="K132" s="2"/>
      <c r="L132" s="10"/>
    </row>
    <row r="133" spans="1:12" x14ac:dyDescent="0.35">
      <c r="A133" s="8"/>
      <c r="B133" s="2"/>
      <c r="C133" s="1"/>
      <c r="D133" s="2"/>
      <c r="E133" s="4"/>
      <c r="F133" s="2"/>
      <c r="G133" s="2"/>
      <c r="H133" s="3"/>
      <c r="I133" s="9"/>
      <c r="J133" s="2"/>
      <c r="K133" s="2"/>
      <c r="L133" s="10"/>
    </row>
    <row r="134" spans="1:12" x14ac:dyDescent="0.35">
      <c r="A134" s="8"/>
      <c r="B134" s="2"/>
      <c r="C134" s="1"/>
      <c r="D134" s="2"/>
      <c r="E134" s="4"/>
      <c r="F134" s="2"/>
      <c r="G134" s="2"/>
      <c r="H134" s="3"/>
      <c r="I134" s="9"/>
      <c r="J134" s="1"/>
      <c r="K134" s="2"/>
      <c r="L134" s="10"/>
    </row>
    <row r="135" spans="1:12" x14ac:dyDescent="0.35">
      <c r="A135" s="8"/>
      <c r="B135" s="2"/>
      <c r="C135" s="1"/>
      <c r="D135" s="2"/>
      <c r="E135" s="4"/>
      <c r="F135" s="2"/>
      <c r="G135" s="2"/>
      <c r="H135" s="3"/>
      <c r="I135" s="9"/>
      <c r="J135" s="2"/>
      <c r="K135" s="2"/>
      <c r="L135" s="10"/>
    </row>
    <row r="136" spans="1:12" x14ac:dyDescent="0.35">
      <c r="A136" s="8"/>
      <c r="B136" s="2"/>
      <c r="C136" s="1"/>
      <c r="D136" s="2"/>
      <c r="E136" s="4"/>
      <c r="F136" s="2"/>
      <c r="G136" s="2"/>
      <c r="H136" s="3"/>
      <c r="I136" s="9"/>
      <c r="J136" s="1"/>
      <c r="K136" s="2"/>
      <c r="L136" s="10"/>
    </row>
    <row r="137" spans="1:12" x14ac:dyDescent="0.35">
      <c r="A137" s="8"/>
      <c r="B137" s="2"/>
      <c r="C137" s="1"/>
      <c r="D137" s="2"/>
      <c r="E137" s="4"/>
      <c r="F137" s="2"/>
      <c r="G137" s="2"/>
      <c r="H137" s="3"/>
      <c r="I137" s="9"/>
      <c r="J137" s="1"/>
      <c r="K137" s="2"/>
      <c r="L137" s="10"/>
    </row>
    <row r="138" spans="1:12" x14ac:dyDescent="0.35">
      <c r="A138" s="8"/>
      <c r="B138" s="2"/>
      <c r="C138" s="1"/>
      <c r="D138" s="2"/>
      <c r="E138" s="4"/>
      <c r="F138" s="2"/>
      <c r="G138" s="2"/>
      <c r="H138" s="3"/>
      <c r="I138" s="9"/>
      <c r="J138" s="2"/>
      <c r="K138" s="2"/>
      <c r="L138" s="10"/>
    </row>
    <row r="139" spans="1:12" x14ac:dyDescent="0.35">
      <c r="A139" s="8"/>
      <c r="B139" s="2"/>
      <c r="C139" s="1"/>
      <c r="D139" s="2"/>
      <c r="E139" s="4"/>
      <c r="F139" s="2"/>
      <c r="G139" s="2"/>
      <c r="H139" s="3"/>
      <c r="I139" s="9"/>
      <c r="J139" s="2"/>
      <c r="K139" s="2"/>
      <c r="L139" s="10"/>
    </row>
    <row r="140" spans="1:12" x14ac:dyDescent="0.35">
      <c r="A140" s="8"/>
      <c r="B140" s="2"/>
      <c r="C140" s="1"/>
      <c r="D140" s="2"/>
      <c r="E140" s="4"/>
      <c r="F140" s="2"/>
      <c r="G140" s="2"/>
      <c r="H140" s="3"/>
      <c r="I140" s="9"/>
      <c r="J140" s="1"/>
      <c r="K140" s="2"/>
      <c r="L140" s="10"/>
    </row>
    <row r="141" spans="1:12" x14ac:dyDescent="0.35">
      <c r="A141" s="8"/>
      <c r="B141" s="2"/>
      <c r="C141" s="1"/>
      <c r="D141" s="2"/>
      <c r="E141" s="4"/>
      <c r="F141" s="2"/>
      <c r="G141" s="2"/>
      <c r="H141" s="3"/>
      <c r="I141" s="9"/>
      <c r="J141" s="1"/>
      <c r="K141" s="2"/>
      <c r="L141" s="10"/>
    </row>
    <row r="142" spans="1:12" x14ac:dyDescent="0.35">
      <c r="A142" s="8"/>
      <c r="B142" s="2"/>
      <c r="C142" s="1"/>
      <c r="D142" s="2"/>
      <c r="E142" s="4"/>
      <c r="F142" s="2"/>
      <c r="G142" s="2"/>
      <c r="H142" s="3"/>
      <c r="I142" s="9"/>
      <c r="J142" s="2"/>
      <c r="K142" s="2"/>
      <c r="L142" s="10"/>
    </row>
    <row r="143" spans="1:12" x14ac:dyDescent="0.35">
      <c r="A143" s="8"/>
      <c r="B143" s="2"/>
      <c r="C143" s="1"/>
      <c r="D143" s="2"/>
      <c r="E143" s="4"/>
      <c r="F143" s="2"/>
      <c r="G143" s="2"/>
      <c r="H143" s="3"/>
      <c r="I143" s="9"/>
      <c r="J143" s="2"/>
      <c r="K143" s="2"/>
      <c r="L143" s="10"/>
    </row>
    <row r="144" spans="1:12" x14ac:dyDescent="0.35">
      <c r="A144" s="8"/>
      <c r="B144" s="2"/>
      <c r="C144" s="1"/>
      <c r="D144" s="2"/>
      <c r="E144" s="4"/>
      <c r="F144" s="2"/>
      <c r="G144" s="2"/>
      <c r="H144" s="3"/>
      <c r="I144" s="9"/>
      <c r="J144" s="2"/>
      <c r="K144" s="2"/>
      <c r="L144" s="10"/>
    </row>
    <row r="145" spans="1:12" x14ac:dyDescent="0.35">
      <c r="A145" s="8"/>
      <c r="B145" s="2"/>
      <c r="C145" s="1"/>
      <c r="D145" s="2"/>
      <c r="E145" s="4"/>
      <c r="F145" s="2"/>
      <c r="G145" s="2"/>
      <c r="H145" s="3"/>
      <c r="I145" s="9"/>
      <c r="J145" s="2"/>
      <c r="K145" s="2"/>
      <c r="L145" s="10"/>
    </row>
    <row r="146" spans="1:12" x14ac:dyDescent="0.35">
      <c r="A146" s="8"/>
      <c r="B146" s="2"/>
      <c r="C146" s="1"/>
      <c r="D146" s="2"/>
      <c r="E146" s="4"/>
      <c r="F146" s="2"/>
      <c r="G146" s="2"/>
      <c r="H146" s="3"/>
      <c r="I146" s="9"/>
      <c r="J146" s="1"/>
      <c r="K146" s="2"/>
      <c r="L146" s="10"/>
    </row>
    <row r="147" spans="1:12" x14ac:dyDescent="0.35">
      <c r="A147" s="8"/>
      <c r="B147" s="2"/>
      <c r="C147" s="1"/>
      <c r="D147" s="2"/>
      <c r="E147" s="4"/>
      <c r="F147" s="2"/>
      <c r="G147" s="2"/>
      <c r="H147" s="3"/>
      <c r="I147" s="9"/>
      <c r="J147" s="2"/>
      <c r="K147" s="2"/>
      <c r="L147" s="10"/>
    </row>
    <row r="148" spans="1:12" x14ac:dyDescent="0.35">
      <c r="A148" s="8"/>
      <c r="B148" s="2"/>
      <c r="C148" s="1"/>
      <c r="D148" s="2"/>
      <c r="E148" s="4"/>
      <c r="F148" s="2"/>
      <c r="G148" s="2"/>
      <c r="H148" s="3"/>
      <c r="I148" s="9"/>
      <c r="J148" s="1"/>
      <c r="K148" s="2"/>
      <c r="L148" s="10"/>
    </row>
    <row r="149" spans="1:12" x14ac:dyDescent="0.35">
      <c r="A149" s="8"/>
      <c r="B149" s="2"/>
      <c r="C149" s="1"/>
      <c r="D149" s="2"/>
      <c r="E149" s="4"/>
      <c r="F149" s="2"/>
      <c r="G149" s="2"/>
      <c r="H149" s="3"/>
      <c r="I149" s="9"/>
      <c r="J149" s="2"/>
      <c r="K149" s="2"/>
      <c r="L149" s="10"/>
    </row>
    <row r="150" spans="1:12" x14ac:dyDescent="0.35">
      <c r="A150" s="8"/>
      <c r="B150" s="2"/>
      <c r="C150" s="1"/>
      <c r="D150" s="2"/>
      <c r="E150" s="4"/>
      <c r="F150" s="2"/>
      <c r="G150" s="2"/>
      <c r="H150" s="3"/>
      <c r="I150" s="9"/>
      <c r="J150" s="1"/>
      <c r="K150" s="2"/>
      <c r="L150" s="10"/>
    </row>
    <row r="151" spans="1:12" x14ac:dyDescent="0.35">
      <c r="A151" s="8"/>
      <c r="B151" s="2"/>
      <c r="C151" s="1"/>
      <c r="D151" s="2"/>
      <c r="E151" s="4"/>
      <c r="F151" s="2"/>
      <c r="G151" s="2"/>
      <c r="H151" s="3"/>
      <c r="I151" s="9"/>
      <c r="J151" s="2"/>
      <c r="K151" s="2"/>
      <c r="L151" s="10"/>
    </row>
    <row r="152" spans="1:12" x14ac:dyDescent="0.35">
      <c r="A152" s="8"/>
      <c r="B152" s="2"/>
      <c r="C152" s="1"/>
      <c r="D152" s="2"/>
      <c r="E152" s="4"/>
      <c r="F152" s="2"/>
      <c r="G152" s="2"/>
      <c r="H152" s="3"/>
      <c r="I152" s="9"/>
      <c r="J152" s="2"/>
      <c r="K152" s="2"/>
      <c r="L152" s="10"/>
    </row>
    <row r="153" spans="1:12" x14ac:dyDescent="0.35">
      <c r="A153" s="8"/>
      <c r="B153" s="2"/>
      <c r="C153" s="1"/>
      <c r="D153" s="2"/>
      <c r="E153" s="4"/>
      <c r="F153" s="2"/>
      <c r="G153" s="2"/>
      <c r="H153" s="3"/>
      <c r="I153" s="9"/>
      <c r="J153" s="2"/>
      <c r="K153" s="2"/>
      <c r="L153" s="10"/>
    </row>
    <row r="154" spans="1:12" x14ac:dyDescent="0.35">
      <c r="A154" s="8"/>
      <c r="B154" s="2"/>
      <c r="C154" s="1"/>
      <c r="D154" s="2"/>
      <c r="E154" s="4"/>
      <c r="F154" s="2"/>
      <c r="G154" s="2"/>
      <c r="H154" s="3"/>
      <c r="I154" s="9"/>
      <c r="J154" s="2"/>
      <c r="K154" s="2"/>
      <c r="L154" s="10"/>
    </row>
    <row r="155" spans="1:12" x14ac:dyDescent="0.35">
      <c r="A155" s="8"/>
      <c r="B155" s="2"/>
      <c r="C155" s="1"/>
      <c r="D155" s="2"/>
      <c r="E155" s="4"/>
      <c r="F155" s="2"/>
      <c r="G155" s="2"/>
      <c r="H155" s="3"/>
      <c r="I155" s="9"/>
      <c r="J155" s="2"/>
      <c r="K155" s="2"/>
      <c r="L155" s="10"/>
    </row>
    <row r="156" spans="1:12" x14ac:dyDescent="0.35">
      <c r="A156" s="8"/>
      <c r="B156" s="2"/>
      <c r="C156" s="1"/>
      <c r="D156" s="2"/>
      <c r="E156" s="4"/>
      <c r="F156" s="2"/>
      <c r="G156" s="2"/>
      <c r="H156" s="3"/>
      <c r="I156" s="9"/>
      <c r="J156" s="2"/>
      <c r="K156" s="2"/>
      <c r="L156" s="10"/>
    </row>
    <row r="157" spans="1:12" x14ac:dyDescent="0.35">
      <c r="A157" s="8"/>
      <c r="B157" s="2"/>
      <c r="C157" s="1"/>
      <c r="D157" s="2"/>
      <c r="E157" s="4"/>
      <c r="F157" s="2"/>
      <c r="G157" s="2"/>
      <c r="H157" s="3"/>
      <c r="I157" s="9"/>
      <c r="J157" s="1"/>
      <c r="K157" s="2"/>
      <c r="L157" s="10"/>
    </row>
    <row r="158" spans="1:12" x14ac:dyDescent="0.35">
      <c r="A158" s="8"/>
      <c r="B158" s="2"/>
      <c r="C158" s="1"/>
      <c r="D158" s="2"/>
      <c r="E158" s="4"/>
      <c r="F158" s="2"/>
      <c r="G158" s="2"/>
      <c r="H158" s="3"/>
      <c r="I158" s="9"/>
      <c r="J158" s="2"/>
      <c r="K158" s="2"/>
      <c r="L158" s="10"/>
    </row>
    <row r="159" spans="1:12" x14ac:dyDescent="0.35">
      <c r="A159" s="8"/>
      <c r="B159" s="2"/>
      <c r="C159" s="1"/>
      <c r="D159" s="2"/>
      <c r="E159" s="4"/>
      <c r="F159" s="2"/>
      <c r="G159" s="2"/>
      <c r="H159" s="3"/>
      <c r="I159" s="9"/>
      <c r="J159" s="2"/>
      <c r="K159" s="2"/>
      <c r="L159" s="10"/>
    </row>
    <row r="160" spans="1:12" x14ac:dyDescent="0.35">
      <c r="A160" s="8"/>
      <c r="B160" s="2"/>
      <c r="C160" s="1"/>
      <c r="D160" s="2"/>
      <c r="E160" s="4"/>
      <c r="F160" s="2"/>
      <c r="G160" s="2"/>
      <c r="H160" s="3"/>
      <c r="I160" s="9"/>
      <c r="J160" s="2"/>
      <c r="K160" s="2"/>
      <c r="L160" s="10"/>
    </row>
    <row r="161" spans="1:12" x14ac:dyDescent="0.35">
      <c r="A161" s="8"/>
      <c r="B161" s="2"/>
      <c r="C161" s="1"/>
      <c r="D161" s="2"/>
      <c r="E161" s="4"/>
      <c r="F161" s="2"/>
      <c r="G161" s="2"/>
      <c r="H161" s="3"/>
      <c r="I161" s="9"/>
      <c r="J161" s="2"/>
      <c r="K161" s="2"/>
      <c r="L161" s="10"/>
    </row>
    <row r="162" spans="1:12" x14ac:dyDescent="0.35">
      <c r="A162" s="8"/>
      <c r="B162" s="2"/>
      <c r="C162" s="1"/>
      <c r="D162" s="2"/>
      <c r="E162" s="4"/>
      <c r="F162" s="2"/>
      <c r="G162" s="2"/>
      <c r="H162" s="3"/>
      <c r="I162" s="9"/>
      <c r="J162" s="1"/>
      <c r="K162" s="2"/>
      <c r="L162" s="10"/>
    </row>
    <row r="163" spans="1:12" x14ac:dyDescent="0.35">
      <c r="A163" s="8"/>
      <c r="B163" s="2"/>
      <c r="C163" s="1"/>
      <c r="D163" s="2"/>
      <c r="E163" s="4"/>
      <c r="F163" s="2"/>
      <c r="G163" s="2"/>
      <c r="H163" s="3"/>
      <c r="I163" s="9"/>
      <c r="J163" s="1"/>
      <c r="K163" s="2"/>
      <c r="L163" s="10"/>
    </row>
    <row r="164" spans="1:12" x14ac:dyDescent="0.35">
      <c r="A164" s="8"/>
      <c r="B164" s="2"/>
      <c r="C164" s="1"/>
      <c r="D164" s="2"/>
      <c r="E164" s="4"/>
      <c r="F164" s="2"/>
      <c r="G164" s="2"/>
      <c r="H164" s="3"/>
      <c r="I164" s="9"/>
      <c r="J164" s="2"/>
      <c r="K164" s="2"/>
      <c r="L164" s="10"/>
    </row>
    <row r="165" spans="1:12" x14ac:dyDescent="0.35">
      <c r="A165" s="8"/>
      <c r="B165" s="2"/>
      <c r="C165" s="1"/>
      <c r="D165" s="2"/>
      <c r="E165" s="4"/>
      <c r="F165" s="2"/>
      <c r="G165" s="2"/>
      <c r="H165" s="3"/>
      <c r="I165" s="9"/>
      <c r="J165" s="1"/>
      <c r="K165" s="2"/>
      <c r="L165" s="10"/>
    </row>
    <row r="166" spans="1:12" x14ac:dyDescent="0.35">
      <c r="A166" s="8"/>
      <c r="B166" s="2"/>
      <c r="C166" s="1"/>
      <c r="D166" s="2"/>
      <c r="E166" s="4"/>
      <c r="F166" s="2"/>
      <c r="G166" s="2"/>
      <c r="H166" s="3"/>
      <c r="I166" s="9"/>
      <c r="J166" s="1"/>
      <c r="K166" s="2"/>
      <c r="L166" s="10"/>
    </row>
    <row r="167" spans="1:12" x14ac:dyDescent="0.35">
      <c r="A167" s="8"/>
      <c r="B167" s="2"/>
      <c r="C167" s="1"/>
      <c r="D167" s="2"/>
      <c r="E167" s="4"/>
      <c r="F167" s="2"/>
      <c r="G167" s="2"/>
      <c r="H167" s="3"/>
      <c r="I167" s="9"/>
      <c r="J167" s="1"/>
      <c r="K167" s="2"/>
      <c r="L167" s="10"/>
    </row>
    <row r="168" spans="1:12" x14ac:dyDescent="0.35">
      <c r="A168" s="8"/>
      <c r="B168" s="2"/>
      <c r="C168" s="1"/>
      <c r="D168" s="2"/>
      <c r="E168" s="4"/>
      <c r="F168" s="2"/>
      <c r="G168" s="2"/>
      <c r="H168" s="3"/>
      <c r="I168" s="9"/>
      <c r="J168" s="2"/>
      <c r="K168" s="2"/>
      <c r="L168" s="10"/>
    </row>
    <row r="169" spans="1:12" x14ac:dyDescent="0.35">
      <c r="A169" s="8"/>
      <c r="B169" s="2"/>
      <c r="C169" s="1"/>
      <c r="D169" s="2"/>
      <c r="E169" s="4"/>
      <c r="F169" s="2"/>
      <c r="G169" s="2"/>
      <c r="H169" s="3"/>
      <c r="I169" s="9"/>
      <c r="J169" s="2"/>
      <c r="K169" s="2"/>
      <c r="L169" s="10"/>
    </row>
    <row r="170" spans="1:12" x14ac:dyDescent="0.35">
      <c r="A170" s="8"/>
      <c r="B170" s="2"/>
      <c r="C170" s="1"/>
      <c r="D170" s="2"/>
      <c r="E170" s="4"/>
      <c r="F170" s="2"/>
      <c r="G170" s="2"/>
      <c r="H170" s="3"/>
      <c r="I170" s="9"/>
      <c r="J170" s="2"/>
      <c r="K170" s="2"/>
      <c r="L170" s="10"/>
    </row>
    <row r="171" spans="1:12" x14ac:dyDescent="0.35">
      <c r="A171" s="8"/>
      <c r="B171" s="2"/>
      <c r="C171" s="1"/>
      <c r="D171" s="2"/>
      <c r="E171" s="4"/>
      <c r="F171" s="2"/>
      <c r="G171" s="2"/>
      <c r="H171" s="3"/>
      <c r="I171" s="9"/>
      <c r="J171" s="2"/>
      <c r="K171" s="2"/>
      <c r="L171" s="10"/>
    </row>
    <row r="172" spans="1:12" x14ac:dyDescent="0.35">
      <c r="A172" s="8"/>
      <c r="B172" s="2"/>
      <c r="C172" s="1"/>
      <c r="D172" s="2"/>
      <c r="E172" s="4"/>
      <c r="F172" s="2"/>
      <c r="G172" s="2"/>
      <c r="H172" s="3"/>
      <c r="I172" s="9"/>
      <c r="J172" s="2"/>
      <c r="K172" s="2"/>
      <c r="L172" s="10"/>
    </row>
    <row r="173" spans="1:12" x14ac:dyDescent="0.35">
      <c r="A173" s="8"/>
      <c r="B173" s="2"/>
      <c r="C173" s="1"/>
      <c r="D173" s="2"/>
      <c r="E173" s="4"/>
      <c r="F173" s="2"/>
      <c r="G173" s="2"/>
      <c r="H173" s="3"/>
      <c r="I173" s="9"/>
      <c r="J173" s="2"/>
      <c r="K173" s="2"/>
      <c r="L173" s="10"/>
    </row>
    <row r="174" spans="1:12" x14ac:dyDescent="0.35">
      <c r="A174" s="8"/>
      <c r="B174" s="2"/>
      <c r="C174" s="1"/>
      <c r="D174" s="2"/>
      <c r="E174" s="4"/>
      <c r="F174" s="2"/>
      <c r="G174" s="2"/>
      <c r="H174" s="3"/>
      <c r="I174" s="9"/>
      <c r="J174" s="2"/>
      <c r="K174" s="2"/>
      <c r="L174" s="10"/>
    </row>
    <row r="175" spans="1:12" x14ac:dyDescent="0.35">
      <c r="A175" s="8"/>
      <c r="B175" s="2"/>
      <c r="C175" s="1"/>
      <c r="D175" s="2"/>
      <c r="E175" s="4"/>
      <c r="F175" s="2"/>
      <c r="G175" s="2"/>
      <c r="H175" s="3"/>
      <c r="I175" s="9"/>
      <c r="J175" s="2"/>
      <c r="K175" s="2"/>
      <c r="L175" s="10"/>
    </row>
    <row r="176" spans="1:12" x14ac:dyDescent="0.35">
      <c r="A176" s="8"/>
      <c r="B176" s="2"/>
      <c r="C176" s="1"/>
      <c r="D176" s="2"/>
      <c r="E176" s="4"/>
      <c r="F176" s="2"/>
      <c r="G176" s="2"/>
      <c r="H176" s="3"/>
      <c r="I176" s="9"/>
      <c r="J176" s="2"/>
      <c r="K176" s="2"/>
      <c r="L176" s="10"/>
    </row>
    <row r="177" spans="1:12" x14ac:dyDescent="0.35">
      <c r="A177" s="8"/>
      <c r="B177" s="2"/>
      <c r="C177" s="1"/>
      <c r="D177" s="2"/>
      <c r="E177" s="4"/>
      <c r="F177" s="2"/>
      <c r="G177" s="2"/>
      <c r="H177" s="3"/>
      <c r="I177" s="9"/>
      <c r="J177" s="2"/>
      <c r="K177" s="2"/>
      <c r="L177" s="10"/>
    </row>
    <row r="178" spans="1:12" x14ac:dyDescent="0.35">
      <c r="A178" s="8"/>
      <c r="B178" s="2"/>
      <c r="C178" s="1"/>
      <c r="D178" s="2"/>
      <c r="E178" s="4"/>
      <c r="F178" s="2"/>
      <c r="G178" s="2"/>
      <c r="H178" s="3"/>
      <c r="I178" s="9"/>
      <c r="J178" s="2"/>
      <c r="K178" s="2"/>
      <c r="L178" s="10"/>
    </row>
    <row r="179" spans="1:12" x14ac:dyDescent="0.35">
      <c r="A179" s="8"/>
      <c r="B179" s="2"/>
      <c r="C179" s="1"/>
      <c r="D179" s="2"/>
      <c r="E179" s="4"/>
      <c r="F179" s="2"/>
      <c r="G179" s="2"/>
      <c r="H179" s="3"/>
      <c r="I179" s="9"/>
      <c r="J179" s="1"/>
      <c r="K179" s="2"/>
      <c r="L179" s="10"/>
    </row>
    <row r="180" spans="1:12" x14ac:dyDescent="0.35">
      <c r="A180" s="8"/>
      <c r="B180" s="2"/>
      <c r="C180" s="1"/>
      <c r="D180" s="2"/>
      <c r="E180" s="4"/>
      <c r="F180" s="2"/>
      <c r="G180" s="2"/>
      <c r="H180" s="3"/>
      <c r="I180" s="9"/>
      <c r="J180" s="2"/>
      <c r="K180" s="2"/>
      <c r="L180" s="10"/>
    </row>
    <row r="181" spans="1:12" x14ac:dyDescent="0.35">
      <c r="A181" s="8"/>
      <c r="B181" s="2"/>
      <c r="C181" s="1"/>
      <c r="D181" s="2"/>
      <c r="E181" s="4"/>
      <c r="F181" s="2"/>
      <c r="G181" s="2"/>
      <c r="H181" s="3"/>
      <c r="I181" s="9"/>
      <c r="J181" s="2"/>
      <c r="K181" s="2"/>
      <c r="L181" s="10"/>
    </row>
    <row r="182" spans="1:12" x14ac:dyDescent="0.35">
      <c r="A182" s="8"/>
      <c r="B182" s="2"/>
      <c r="C182" s="1"/>
      <c r="D182" s="2"/>
      <c r="E182" s="4"/>
      <c r="F182" s="2"/>
      <c r="G182" s="2"/>
      <c r="H182" s="3"/>
      <c r="I182" s="9"/>
      <c r="J182" s="1"/>
      <c r="K182" s="2"/>
      <c r="L182" s="10"/>
    </row>
    <row r="183" spans="1:12" x14ac:dyDescent="0.35">
      <c r="A183" s="8"/>
      <c r="B183" s="2"/>
      <c r="C183" s="1"/>
      <c r="D183" s="2"/>
      <c r="E183" s="4"/>
      <c r="F183" s="2"/>
      <c r="G183" s="2"/>
      <c r="H183" s="3"/>
      <c r="I183" s="9"/>
      <c r="J183" s="2"/>
      <c r="K183" s="2"/>
      <c r="L183" s="10"/>
    </row>
    <row r="184" spans="1:12" x14ac:dyDescent="0.35">
      <c r="A184" s="8"/>
      <c r="B184" s="2"/>
      <c r="C184" s="1"/>
      <c r="D184" s="2"/>
      <c r="E184" s="4"/>
      <c r="F184" s="2"/>
      <c r="G184" s="2"/>
      <c r="H184" s="3"/>
      <c r="I184" s="9"/>
      <c r="J184" s="2"/>
      <c r="K184" s="2"/>
      <c r="L184" s="10"/>
    </row>
    <row r="185" spans="1:12" x14ac:dyDescent="0.35">
      <c r="A185" s="8"/>
      <c r="B185" s="2"/>
      <c r="C185" s="1"/>
      <c r="D185" s="2"/>
      <c r="E185" s="4"/>
      <c r="F185" s="2"/>
      <c r="G185" s="2"/>
      <c r="H185" s="3"/>
      <c r="I185" s="9"/>
      <c r="J185" s="2"/>
      <c r="K185" s="2"/>
      <c r="L185" s="10"/>
    </row>
    <row r="186" spans="1:12" x14ac:dyDescent="0.35">
      <c r="A186" s="8"/>
      <c r="B186" s="2"/>
      <c r="C186" s="1"/>
      <c r="D186" s="2"/>
      <c r="E186" s="4"/>
      <c r="F186" s="2"/>
      <c r="G186" s="2"/>
      <c r="H186" s="3"/>
      <c r="I186" s="9"/>
      <c r="J186" s="2"/>
      <c r="K186" s="2"/>
      <c r="L186" s="10"/>
    </row>
    <row r="187" spans="1:12" x14ac:dyDescent="0.35">
      <c r="A187" s="8"/>
      <c r="B187" s="2"/>
      <c r="C187" s="1"/>
      <c r="D187" s="2"/>
      <c r="E187" s="4"/>
      <c r="F187" s="2"/>
      <c r="G187" s="2"/>
      <c r="H187" s="3"/>
      <c r="I187" s="9"/>
      <c r="J187" s="2"/>
      <c r="K187" s="2"/>
      <c r="L187" s="10"/>
    </row>
    <row r="188" spans="1:12" x14ac:dyDescent="0.35">
      <c r="A188" s="8"/>
      <c r="B188" s="2"/>
      <c r="C188" s="1"/>
      <c r="D188" s="2"/>
      <c r="E188" s="4"/>
      <c r="F188" s="2"/>
      <c r="G188" s="2"/>
      <c r="H188" s="3"/>
      <c r="I188" s="9"/>
      <c r="J188" s="2"/>
      <c r="K188" s="2"/>
      <c r="L188" s="10"/>
    </row>
    <row r="189" spans="1:12" x14ac:dyDescent="0.35">
      <c r="A189" s="8"/>
      <c r="B189" s="2"/>
      <c r="C189" s="1"/>
      <c r="D189" s="2"/>
      <c r="E189" s="4"/>
      <c r="F189" s="2"/>
      <c r="G189" s="2"/>
      <c r="H189" s="3"/>
      <c r="I189" s="9"/>
      <c r="J189" s="2"/>
      <c r="K189" s="2"/>
      <c r="L189" s="10"/>
    </row>
  </sheetData>
  <autoFilter ref="A2:L189" xr:uid="{BB8635BA-7106-4E9B-902C-385F5E0A1314}"/>
  <mergeCells count="18">
    <mergeCell ref="F31:F35"/>
    <mergeCell ref="G31:G35"/>
    <mergeCell ref="H31:H35"/>
    <mergeCell ref="I31:I35"/>
    <mergeCell ref="A31:A35"/>
    <mergeCell ref="A19:A23"/>
    <mergeCell ref="B31:B35"/>
    <mergeCell ref="C31:C35"/>
    <mergeCell ref="D31:D35"/>
    <mergeCell ref="E31:E35"/>
    <mergeCell ref="D19:D23"/>
    <mergeCell ref="C19:C23"/>
    <mergeCell ref="B19:B23"/>
    <mergeCell ref="I19:I23"/>
    <mergeCell ref="H19:H23"/>
    <mergeCell ref="G19:G23"/>
    <mergeCell ref="F19:F23"/>
    <mergeCell ref="E19:E23"/>
  </mergeCells>
  <conditionalFormatting sqref="C3:C17 C36 C28 C25:C26">
    <cfRule type="expression" dxfId="25" priority="93">
      <formula>$AE4="No"</formula>
    </cfRule>
    <cfRule type="expression" priority="94">
      <formula>$AE4="yes"</formula>
    </cfRule>
  </conditionalFormatting>
  <conditionalFormatting sqref="E3:E19 E38 E54:E189 E24:E30">
    <cfRule type="expression" dxfId="24" priority="89">
      <formula>$AE3="No"</formula>
    </cfRule>
    <cfRule type="expression" priority="90">
      <formula>$AE3="yes"</formula>
    </cfRule>
  </conditionalFormatting>
  <conditionalFormatting sqref="J3:J11 J27:J32">
    <cfRule type="expression" dxfId="23" priority="49">
      <formula>$AC3="No"</formula>
    </cfRule>
    <cfRule type="expression" priority="50">
      <formula>$AC3="yes"</formula>
    </cfRule>
  </conditionalFormatting>
  <conditionalFormatting sqref="J87">
    <cfRule type="expression" dxfId="22" priority="33">
      <formula>#REF!="No"</formula>
    </cfRule>
    <cfRule type="expression" priority="34">
      <formula>#REF!="yes"</formula>
    </cfRule>
  </conditionalFormatting>
  <conditionalFormatting sqref="J59:J61 J68:J69 J78:J83 J113:J117 J124:J128 J93:J106 J136:J138 J145">
    <cfRule type="expression" dxfId="21" priority="31">
      <formula>$N53="No"</formula>
    </cfRule>
    <cfRule type="expression" priority="32">
      <formula>$N53="yes"</formula>
    </cfRule>
  </conditionalFormatting>
  <conditionalFormatting sqref="J66 J75:J76 J70:J71 J107:J110 J118:J122 J129 J90:J91 J139:J143">
    <cfRule type="expression" dxfId="20" priority="29">
      <formula>$N61="No"</formula>
    </cfRule>
    <cfRule type="expression" priority="30">
      <formula>$N61="yes"</formula>
    </cfRule>
  </conditionalFormatting>
  <conditionalFormatting sqref="J111:J112">
    <cfRule type="expression" dxfId="19" priority="27">
      <formula>$N105="No"</formula>
    </cfRule>
    <cfRule type="expression" priority="28">
      <formula>$N105="yes"</formula>
    </cfRule>
  </conditionalFormatting>
  <conditionalFormatting sqref="J132 J55:J58 J67 J74 J77 J123 J134:J135">
    <cfRule type="expression" dxfId="18" priority="37">
      <formula>#REF!="No"</formula>
    </cfRule>
    <cfRule type="expression" priority="38">
      <formula>#REF!="yes"</formula>
    </cfRule>
  </conditionalFormatting>
  <conditionalFormatting sqref="J62:J65 J72:J73 J133 J88 J84">
    <cfRule type="expression" dxfId="17" priority="39">
      <formula>$N58="No"</formula>
    </cfRule>
    <cfRule type="expression" priority="40">
      <formula>$N58="yes"</formula>
    </cfRule>
  </conditionalFormatting>
  <conditionalFormatting sqref="J54">
    <cfRule type="expression" dxfId="16" priority="41">
      <formula>$N52="No"</formula>
    </cfRule>
    <cfRule type="expression" priority="42">
      <formula>$N52="yes"</formula>
    </cfRule>
  </conditionalFormatting>
  <conditionalFormatting sqref="J130:J131 J85:J86">
    <cfRule type="expression" dxfId="15" priority="43">
      <formula>$N82="No"</formula>
    </cfRule>
    <cfRule type="expression" priority="44">
      <formula>$N82="yes"</formula>
    </cfRule>
  </conditionalFormatting>
  <conditionalFormatting sqref="J92 J144">
    <cfRule type="expression" dxfId="14" priority="45">
      <formula>#REF!="No"</formula>
    </cfRule>
    <cfRule type="expression" priority="46">
      <formula>#REF!="yes"</formula>
    </cfRule>
  </conditionalFormatting>
  <conditionalFormatting sqref="J89">
    <cfRule type="expression" dxfId="13" priority="47">
      <formula>#REF!="No"</formula>
    </cfRule>
    <cfRule type="expression" priority="48">
      <formula>#REF!="yes"</formula>
    </cfRule>
  </conditionalFormatting>
  <conditionalFormatting sqref="C27">
    <cfRule type="expression" dxfId="12" priority="109">
      <formula>#REF!="No"</formula>
    </cfRule>
    <cfRule type="expression" priority="110">
      <formula>#REF!="yes"</formula>
    </cfRule>
  </conditionalFormatting>
  <conditionalFormatting sqref="C18">
    <cfRule type="expression" dxfId="11" priority="115">
      <formula>#REF!="No"</formula>
    </cfRule>
    <cfRule type="expression" priority="116">
      <formula>#REF!="yes"</formula>
    </cfRule>
  </conditionalFormatting>
  <conditionalFormatting sqref="E31">
    <cfRule type="expression" dxfId="10" priority="11">
      <formula>$AE31="No"</formula>
    </cfRule>
    <cfRule type="expression" priority="12">
      <formula>$AE31="yes"</formula>
    </cfRule>
  </conditionalFormatting>
  <conditionalFormatting sqref="J35">
    <cfRule type="expression" dxfId="9" priority="9">
      <formula>$AC35="No"</formula>
    </cfRule>
    <cfRule type="expression" priority="10">
      <formula>$AC35="yes"</formula>
    </cfRule>
  </conditionalFormatting>
  <conditionalFormatting sqref="C31">
    <cfRule type="expression" dxfId="8" priority="13">
      <formula>$AE37="No"</formula>
    </cfRule>
    <cfRule type="expression" priority="14">
      <formula>$AE37="yes"</formula>
    </cfRule>
  </conditionalFormatting>
  <conditionalFormatting sqref="J34">
    <cfRule type="expression" dxfId="7" priority="15">
      <formula>$AC33="No"</formula>
    </cfRule>
    <cfRule type="expression" priority="16">
      <formula>$AC33="yes"</formula>
    </cfRule>
  </conditionalFormatting>
  <conditionalFormatting sqref="E36">
    <cfRule type="expression" dxfId="6" priority="7">
      <formula>$AE36="No"</formula>
    </cfRule>
    <cfRule type="expression" priority="8">
      <formula>$AE36="yes"</formula>
    </cfRule>
  </conditionalFormatting>
  <conditionalFormatting sqref="C37">
    <cfRule type="expression" dxfId="5" priority="5">
      <formula>$AE38="No"</formula>
    </cfRule>
    <cfRule type="expression" priority="6">
      <formula>$AE38="yes"</formula>
    </cfRule>
  </conditionalFormatting>
  <conditionalFormatting sqref="E37">
    <cfRule type="expression" dxfId="4" priority="3">
      <formula>$AE37="No"</formula>
    </cfRule>
    <cfRule type="expression" priority="4">
      <formula>$AE37="yes"</formula>
    </cfRule>
  </conditionalFormatting>
  <conditionalFormatting sqref="J33">
    <cfRule type="expression" dxfId="3" priority="1">
      <formula>$AC33="No"</formula>
    </cfRule>
    <cfRule type="expression" priority="2">
      <formula>$AC33="yes"</formula>
    </cfRule>
  </conditionalFormatting>
  <conditionalFormatting sqref="C29 C24 C38">
    <cfRule type="expression" dxfId="2" priority="121">
      <formula>#REF!="No"</formula>
    </cfRule>
    <cfRule type="expression" priority="122">
      <formula>#REF!="yes"</formula>
    </cfRule>
  </conditionalFormatting>
  <conditionalFormatting sqref="C19">
    <cfRule type="expression" dxfId="1" priority="131">
      <formula>#REF!="No"</formula>
    </cfRule>
    <cfRule type="expression" priority="132">
      <formula>#REF!="yes"</formula>
    </cfRule>
  </conditionalFormatting>
  <conditionalFormatting sqref="C30">
    <cfRule type="expression" dxfId="0" priority="133">
      <formula>#REF!="No"</formula>
    </cfRule>
    <cfRule type="expression" priority="134">
      <formula>#REF!="yes"</formula>
    </cfRule>
  </conditionalFormatting>
  <pageMargins left="0.7" right="0.7" top="0.75" bottom="0.75" header="0.3" footer="0.3"/>
  <pageSetup paperSize="9"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B00D8A4BC389F4784467C4E04FB9327" ma:contentTypeVersion="7" ma:contentTypeDescription="Create a new document." ma:contentTypeScope="" ma:versionID="12ed60df14c7e7e9d9c5178591969eb3">
  <xsd:schema xmlns:xsd="http://www.w3.org/2001/XMLSchema" xmlns:xs="http://www.w3.org/2001/XMLSchema" xmlns:p="http://schemas.microsoft.com/office/2006/metadata/properties" xmlns:ns2="f0a26d72-58ab-4404-ab05-1cfd21e7c749" xmlns:ns3="8eb312c3-0cc8-4b1d-b4fe-3d96d76c9602" targetNamespace="http://schemas.microsoft.com/office/2006/metadata/properties" ma:root="true" ma:fieldsID="8aec4c2b5abd5cc4e7b3108fa09f9f03" ns2:_="" ns3:_="">
    <xsd:import namespace="f0a26d72-58ab-4404-ab05-1cfd21e7c749"/>
    <xsd:import namespace="8eb312c3-0cc8-4b1d-b4fe-3d96d76c9602"/>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a26d72-58ab-4404-ab05-1cfd21e7c7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eb312c3-0cc8-4b1d-b4fe-3d96d76c9602"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9DB81A-3791-44AF-A845-0928EFF372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a26d72-58ab-4404-ab05-1cfd21e7c749"/>
    <ds:schemaRef ds:uri="8eb312c3-0cc8-4b1d-b4fe-3d96d76c96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BBA215B-786C-4C22-A914-9B91604A6B1B}">
  <ds:schemaRefs>
    <ds:schemaRef ds:uri="http://schemas.microsoft.com/sharepoint/v3/contenttype/forms"/>
  </ds:schemaRefs>
</ds:datastoreItem>
</file>

<file path=customXml/itemProps3.xml><?xml version="1.0" encoding="utf-8"?>
<ds:datastoreItem xmlns:ds="http://schemas.openxmlformats.org/officeDocument/2006/customXml" ds:itemID="{7CCF355D-FCED-4258-AB68-B1281C41F03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October 2020-October 2021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Nikki Wickenden</dc:creator>
  <cp:keywords/>
  <dc:description/>
  <cp:lastModifiedBy>Suze Kay</cp:lastModifiedBy>
  <cp:revision/>
  <dcterms:created xsi:type="dcterms:W3CDTF">2019-10-25T13:34:04Z</dcterms:created>
  <dcterms:modified xsi:type="dcterms:W3CDTF">2022-04-01T13:23:23Z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0x0101003B00D8A4BC389F4784467C4E04FB9327</vt:lpwstr>
  </property>
</Properties>
</file>